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C15" i="6"/>
  <c r="B15" s="1"/>
  <c r="B16"/>
  <c r="C16"/>
  <c r="B23" i="3"/>
  <c r="E23"/>
  <c r="F23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F5"/>
  <c r="E5"/>
  <c r="C108" i="6"/>
  <c r="B108" s="1"/>
  <c r="C107"/>
  <c r="B107" s="1"/>
  <c r="C106"/>
  <c r="B106" s="1"/>
  <c r="C105"/>
  <c r="B105" s="1"/>
  <c r="F104"/>
  <c r="E104"/>
  <c r="D104"/>
  <c r="C103"/>
  <c r="B103" s="1"/>
  <c r="C102"/>
  <c r="B102" s="1"/>
  <c r="F101"/>
  <c r="E101"/>
  <c r="D101"/>
  <c r="C100"/>
  <c r="B100" s="1"/>
  <c r="C99"/>
  <c r="B99" s="1"/>
  <c r="C98"/>
  <c r="B98" s="1"/>
  <c r="C97"/>
  <c r="B97" s="1"/>
  <c r="C96"/>
  <c r="B96" s="1"/>
  <c r="F95"/>
  <c r="E95"/>
  <c r="D95"/>
  <c r="C94"/>
  <c r="B94" s="1"/>
  <c r="C93"/>
  <c r="B93" s="1"/>
  <c r="F92"/>
  <c r="E92"/>
  <c r="D92"/>
  <c r="C91"/>
  <c r="B91" s="1"/>
  <c r="C90"/>
  <c r="B90" s="1"/>
  <c r="C89"/>
  <c r="B89" s="1"/>
  <c r="C88"/>
  <c r="B88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F75"/>
  <c r="E75"/>
  <c r="D75"/>
  <c r="C74"/>
  <c r="B74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F62"/>
  <c r="E62"/>
  <c r="D62"/>
  <c r="C61"/>
  <c r="B61" s="1"/>
  <c r="C60"/>
  <c r="B60" s="1"/>
  <c r="C59"/>
  <c r="B59" s="1"/>
  <c r="C58"/>
  <c r="B58" s="1"/>
  <c r="F57"/>
  <c r="E57"/>
  <c r="D57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B46" s="1"/>
  <c r="F45"/>
  <c r="E45"/>
  <c r="D45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9"/>
  <c r="B19" s="1"/>
  <c r="C18"/>
  <c r="B18" s="1"/>
  <c r="F17"/>
  <c r="E17"/>
  <c r="D17"/>
  <c r="C14"/>
  <c r="B14" s="1"/>
  <c r="C13"/>
  <c r="B13" s="1"/>
  <c r="C11"/>
  <c r="B11" s="1"/>
  <c r="C10"/>
  <c r="B10" s="1"/>
  <c r="C9"/>
  <c r="B9" s="1"/>
  <c r="C8"/>
  <c r="B8" s="1"/>
  <c r="C7"/>
  <c r="B7" s="1"/>
  <c r="F6"/>
  <c r="E6"/>
  <c r="D23" i="5"/>
  <c r="C23"/>
  <c r="B23"/>
  <c r="F23"/>
  <c r="E23"/>
  <c r="F20" i="4"/>
  <c r="E20"/>
  <c r="D20" s="1"/>
  <c r="D19"/>
  <c r="D18"/>
  <c r="D17"/>
  <c r="B16"/>
  <c r="B20" s="1"/>
  <c r="D15"/>
  <c r="D14"/>
  <c r="D13"/>
  <c r="D12"/>
  <c r="G24" i="2"/>
  <c r="F24"/>
  <c r="E24"/>
  <c r="D24"/>
  <c r="C24"/>
  <c r="B24"/>
  <c r="H11"/>
  <c r="H10"/>
  <c r="H9"/>
  <c r="H8"/>
  <c r="H7"/>
  <c r="D19" i="1"/>
  <c r="D16"/>
  <c r="B16"/>
  <c r="B19" s="1"/>
  <c r="D109" i="6" l="1"/>
  <c r="B75"/>
  <c r="F109"/>
  <c r="C17"/>
  <c r="E109"/>
  <c r="B62"/>
  <c r="C75"/>
  <c r="B95"/>
  <c r="B57"/>
  <c r="B104"/>
  <c r="B92"/>
  <c r="B101"/>
  <c r="B17"/>
  <c r="B45"/>
  <c r="C45"/>
  <c r="C62"/>
  <c r="C92"/>
  <c r="C101"/>
  <c r="C57"/>
  <c r="C95"/>
  <c r="C104"/>
  <c r="C6"/>
  <c r="B6"/>
  <c r="B109" l="1"/>
  <c r="C109"/>
</calcChain>
</file>

<file path=xl/sharedStrings.xml><?xml version="1.0" encoding="utf-8"?>
<sst xmlns="http://schemas.openxmlformats.org/spreadsheetml/2006/main" count="391" uniqueCount="234">
  <si>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</si>
  <si>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</si>
  <si>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</si>
  <si>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</si>
  <si>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</si>
  <si>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</si>
  <si>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</si>
  <si>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</si>
  <si>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</si>
  <si>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</si>
  <si>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</si>
  <si>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</si>
  <si>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</si>
  <si>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</si>
  <si>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</si>
  <si>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</si>
  <si>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</si>
  <si>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</si>
  <si>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</si>
  <si>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</si>
  <si>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</si>
  <si>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</si>
  <si>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</si>
  <si>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</si>
  <si>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</si>
  <si>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</si>
  <si>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</si>
  <si>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</si>
  <si>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</si>
  <si>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</si>
  <si>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</si>
  <si>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</si>
  <si>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</si>
  <si>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</si>
  <si>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</si>
  <si>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</si>
  <si>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</si>
  <si>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</si>
  <si>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</si>
  <si>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</si>
  <si>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</si>
  <si>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</si>
  <si>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</si>
  <si>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</si>
  <si>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</si>
  <si>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</si>
  <si>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</si>
  <si>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</si>
  <si>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</si>
  <si>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</si>
  <si>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</si>
  <si>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</si>
  <si>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</si>
  <si>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</si>
  <si>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</si>
  <si>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</si>
  <si>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</si>
  <si>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</si>
  <si>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</si>
  <si>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</si>
  <si>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</si>
  <si>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</si>
  <si>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</si>
  <si>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</si>
  <si>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</si>
  <si>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</si>
  <si>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</si>
  <si>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</si>
  <si>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</si>
  <si>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</si>
  <si>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</si>
  <si>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</si>
  <si>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</si>
  <si>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</si>
  <si>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</si>
  <si>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</si>
  <si>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</si>
  <si>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</si>
  <si>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</si>
  <si>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</si>
  <si>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</si>
  <si>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</si>
  <si>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</si>
  <si>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</si>
  <si>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</si>
  <si>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</si>
  <si>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</si>
  <si>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</si>
  <si>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</si>
  <si>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</si>
  <si>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</si>
  <si>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</si>
  <si>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</si>
  <si>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</si>
  <si>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</si>
  <si>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</si>
  <si>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</si>
  <si>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</si>
  <si>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</si>
  <si>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</si>
  <si>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</si>
  <si>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</si>
  <si>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</si>
  <si>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</si>
  <si>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</si>
  <si>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</si>
  <si>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</si>
  <si>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</si>
  <si>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</si>
  <si>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</si>
  <si>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</si>
  <si>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</si>
  <si>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</si>
  <si>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</si>
  <si>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</si>
  <si>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</si>
  <si>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</si>
  <si>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</si>
  <si>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</si>
  <si>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</si>
  <si>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</si>
  <si>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</si>
  <si>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</si>
  <si>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</si>
  <si>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</si>
  <si>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</si>
  <si>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</si>
  <si>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</si>
  <si>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</si>
  <si>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</si>
  <si>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</si>
  <si>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</si>
  <si>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</si>
  <si>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</si>
  <si>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</si>
  <si>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</si>
  <si>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</si>
  <si>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</si>
  <si>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</si>
  <si>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</si>
  <si>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</si>
  <si>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</si>
  <si>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</si>
  <si>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</si>
  <si>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</si>
  <si>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</si>
  <si>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</si>
  <si>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</si>
  <si>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</si>
  <si>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</si>
  <si>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</si>
  <si>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</si>
  <si>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</si>
  <si>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</si>
  <si>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</si>
  <si>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</si>
  <si>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</si>
  <si>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</si>
  <si>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</si>
  <si>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</si>
  <si>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</si>
  <si>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</si>
  <si>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</si>
  <si>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</si>
  <si>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</si>
  <si>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</si>
  <si>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</si>
  <si>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</si>
  <si>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</si>
  <si>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</si>
  <si>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</si>
  <si>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</si>
  <si>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</si>
  <si>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</si>
  <si>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</si>
  <si>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</si>
  <si>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</si>
  <si>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</si>
  <si>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</si>
  <si>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</si>
  <si>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</si>
  <si>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</si>
  <si>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</si>
  <si>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</si>
  <si>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</si>
  <si>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</si>
  <si>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</si>
  <si>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</si>
  <si>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</si>
  <si>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</si>
  <si>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</si>
  <si>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</si>
  <si>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</si>
  <si>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</si>
  <si>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</si>
  <si>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</si>
  <si>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</si>
  <si>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</si>
  <si>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</si>
  <si>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</si>
  <si>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</si>
  <si>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</si>
  <si>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</si>
  <si>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</si>
  <si>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</si>
  <si>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</si>
  <si>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</si>
  <si>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</si>
  <si>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</si>
  <si>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</si>
  <si>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</si>
  <si>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</si>
  <si>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</si>
  <si>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</si>
  <si>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</si>
  <si>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</si>
  <si>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</si>
  <si>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</si>
  <si>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</si>
  <si>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</si>
  <si>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</si>
  <si>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</si>
  <si>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</si>
  <si>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</si>
  <si>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</si>
  <si>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</si>
  <si>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</si>
  <si>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</si>
  <si>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</si>
  <si>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</si>
  <si>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</si>
  <si>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</si>
  <si>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</si>
  <si>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115   人，其中：在职人员 114   人，离退休人员1   人。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</si>
</sst>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B12" sqref="B12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1507.78</v>
      </c>
      <c r="C6" s="21" t="s">
        <v>7</v>
      </c>
      <c r="D6" s="7">
        <v>1091.8800000000001</v>
      </c>
    </row>
    <row r="7" spans="1:4" ht="21" customHeight="1">
      <c r="A7" s="24" t="s">
        <v>8</v>
      </c>
      <c r="B7" s="7">
        <v>1507.78</v>
      </c>
      <c r="C7" s="21" t="s">
        <v>9</v>
      </c>
      <c r="D7" s="7">
        <v>269.37</v>
      </c>
    </row>
    <row r="8" spans="1:4" ht="21" customHeight="1">
      <c r="A8" s="24" t="s">
        <v>10</v>
      </c>
      <c r="B8" s="7"/>
      <c r="C8" s="21" t="s">
        <v>11</v>
      </c>
      <c r="D8" s="7">
        <v>69.02</v>
      </c>
    </row>
    <row r="9" spans="1:4" ht="21" customHeight="1">
      <c r="A9" s="7" t="s">
        <v>12</v>
      </c>
      <c r="B9" s="7"/>
      <c r="C9" s="21" t="s">
        <v>13</v>
      </c>
      <c r="D9" s="7">
        <v>77.510000000000005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1507.78</v>
      </c>
      <c r="C16" s="8" t="s">
        <v>17</v>
      </c>
      <c r="D16" s="8">
        <f>SUM(D6:D15)</f>
        <v>1507.78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1507.78</v>
      </c>
      <c r="C19" s="8" t="s">
        <v>22</v>
      </c>
      <c r="D19" s="8">
        <f>D16+D17</f>
        <v>1507.78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4"/>
  <sheetViews>
    <sheetView showZeros="0" workbookViewId="0">
      <selection activeCell="C30" sqref="C30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1091.8800000000001</v>
      </c>
      <c r="C7" s="7">
        <v>1091.8800000000001</v>
      </c>
      <c r="D7" s="7">
        <v>1091.8800000000001</v>
      </c>
      <c r="E7" s="7">
        <v>1091.8800000000001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1091.8800000000001</v>
      </c>
      <c r="C8" s="7">
        <v>1091.8800000000001</v>
      </c>
      <c r="D8" s="7">
        <v>1091.8800000000001</v>
      </c>
      <c r="E8" s="7">
        <v>1091.8800000000001</v>
      </c>
      <c r="F8" s="7"/>
      <c r="G8" s="7"/>
      <c r="H8" s="7">
        <f t="shared" ref="H8:H11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>
        <v>104.8</v>
      </c>
      <c r="C9" s="7">
        <v>104.8</v>
      </c>
      <c r="D9" s="7">
        <v>104.8</v>
      </c>
      <c r="E9" s="7">
        <v>104.8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>
        <v>987.08</v>
      </c>
      <c r="C10" s="7">
        <v>987.08</v>
      </c>
      <c r="D10" s="7">
        <v>987.08</v>
      </c>
      <c r="E10" s="7">
        <v>987.08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9</v>
      </c>
      <c r="B11" s="7">
        <v>269.37</v>
      </c>
      <c r="C11" s="7">
        <v>269.37</v>
      </c>
      <c r="D11" s="7">
        <v>269.37</v>
      </c>
      <c r="E11" s="7">
        <v>269.37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20" t="s">
        <v>43</v>
      </c>
      <c r="B12" s="7">
        <v>261.63</v>
      </c>
      <c r="C12" s="7">
        <v>261.63</v>
      </c>
      <c r="D12" s="7">
        <v>261.63</v>
      </c>
      <c r="E12" s="7">
        <v>261.63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44</v>
      </c>
      <c r="B13" s="7">
        <v>174.42</v>
      </c>
      <c r="C13" s="7">
        <v>174.42</v>
      </c>
      <c r="D13" s="7">
        <v>174.42</v>
      </c>
      <c r="E13" s="7">
        <v>174.42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45</v>
      </c>
      <c r="B14" s="7">
        <v>87.21</v>
      </c>
      <c r="C14" s="7">
        <v>87.21</v>
      </c>
      <c r="D14" s="7">
        <v>87.21</v>
      </c>
      <c r="E14" s="7">
        <v>87.21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46</v>
      </c>
      <c r="B15" s="7">
        <v>7.74</v>
      </c>
      <c r="C15" s="7">
        <v>7.74</v>
      </c>
      <c r="D15" s="7">
        <v>7.74</v>
      </c>
      <c r="E15" s="7">
        <v>7.74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47</v>
      </c>
      <c r="B16" s="7">
        <v>7.74</v>
      </c>
      <c r="C16" s="7">
        <v>7.74</v>
      </c>
      <c r="D16" s="7">
        <v>7.74</v>
      </c>
      <c r="E16" s="7">
        <v>7.74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48</v>
      </c>
      <c r="B17" s="7">
        <v>69.02</v>
      </c>
      <c r="C17" s="7">
        <v>69.02</v>
      </c>
      <c r="D17" s="7">
        <v>69.02</v>
      </c>
      <c r="E17" s="7">
        <v>69.02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49</v>
      </c>
      <c r="B18" s="7">
        <v>69.02</v>
      </c>
      <c r="C18" s="7">
        <v>69.02</v>
      </c>
      <c r="D18" s="7">
        <v>69.02</v>
      </c>
      <c r="E18" s="7">
        <v>69.02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50</v>
      </c>
      <c r="B19" s="7">
        <v>69.02</v>
      </c>
      <c r="C19" s="7">
        <v>69.02</v>
      </c>
      <c r="D19" s="7">
        <v>69.02</v>
      </c>
      <c r="E19" s="7">
        <v>69.02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13</v>
      </c>
      <c r="B20" s="7">
        <v>77.510000000000005</v>
      </c>
      <c r="C20" s="7">
        <v>77.510000000000005</v>
      </c>
      <c r="D20" s="7">
        <v>77.510000000000005</v>
      </c>
      <c r="E20" s="7">
        <v>77.510000000000005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51</v>
      </c>
      <c r="B21" s="7">
        <v>77.510000000000005</v>
      </c>
      <c r="C21" s="7">
        <v>77.510000000000005</v>
      </c>
      <c r="D21" s="7">
        <v>77.510000000000005</v>
      </c>
      <c r="E21" s="7">
        <v>77.510000000000005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52</v>
      </c>
      <c r="B22" s="7">
        <v>77.510000000000005</v>
      </c>
      <c r="C22" s="7">
        <v>77.510000000000005</v>
      </c>
      <c r="D22" s="7">
        <v>77.510000000000005</v>
      </c>
      <c r="E22" s="7">
        <v>77.510000000000005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53</v>
      </c>
      <c r="B23" s="7">
        <v>0</v>
      </c>
      <c r="C23" s="7">
        <v>0</v>
      </c>
      <c r="D23" s="7">
        <v>0</v>
      </c>
      <c r="E23" s="7"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8" t="s">
        <v>29</v>
      </c>
      <c r="B24" s="7">
        <f>B7+B11+B17+B20+B23</f>
        <v>1507.78</v>
      </c>
      <c r="C24" s="7">
        <f>C7+C11+C17+C20+C23</f>
        <v>1507.78</v>
      </c>
      <c r="D24" s="7">
        <f>D7+D11+D17+D20+D23</f>
        <v>1507.78</v>
      </c>
      <c r="E24" s="7">
        <f>E7+E11+E17+E20+E23</f>
        <v>1507.78</v>
      </c>
      <c r="F24" s="7">
        <f>F7+F11+F17+F20+F23</f>
        <v>0</v>
      </c>
      <c r="G24" s="7">
        <f>G7+G11+G17+G20+G23</f>
        <v>0</v>
      </c>
      <c r="H24" s="7">
        <v>0</v>
      </c>
      <c r="I24" s="7"/>
      <c r="J24" s="7"/>
      <c r="K24" s="7"/>
      <c r="L24" s="7"/>
      <c r="M24" s="7"/>
      <c r="N24" s="7"/>
      <c r="O24" s="7"/>
      <c r="P24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3"/>
  <sheetViews>
    <sheetView showZeros="0" topLeftCell="A10" workbookViewId="0">
      <selection activeCell="F11" sqref="F1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54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55</v>
      </c>
      <c r="D4" s="29"/>
      <c r="E4" s="29"/>
      <c r="F4" s="29" t="s">
        <v>56</v>
      </c>
      <c r="G4" s="29" t="s">
        <v>57</v>
      </c>
      <c r="H4" s="29" t="s">
        <v>58</v>
      </c>
      <c r="I4" s="29" t="s">
        <v>59</v>
      </c>
    </row>
    <row r="5" spans="1:9" s="11" customFormat="1" ht="40.5" customHeight="1">
      <c r="A5" s="29"/>
      <c r="B5" s="29"/>
      <c r="C5" s="12" t="s">
        <v>29</v>
      </c>
      <c r="D5" s="12" t="s">
        <v>60</v>
      </c>
      <c r="E5" s="12" t="s">
        <v>61</v>
      </c>
      <c r="F5" s="29"/>
      <c r="G5" s="29"/>
      <c r="H5" s="29"/>
      <c r="I5" s="29"/>
    </row>
    <row r="6" spans="1:9" ht="15.75" customHeight="1">
      <c r="A6" s="19" t="s">
        <v>7</v>
      </c>
      <c r="B6" s="7">
        <v>1091.8800000000001</v>
      </c>
      <c r="C6" s="7">
        <v>1091.8800000000001</v>
      </c>
      <c r="D6" s="7">
        <v>1091.8800000000001</v>
      </c>
      <c r="E6" s="7">
        <v>0</v>
      </c>
      <c r="F6" s="7">
        <v>0</v>
      </c>
      <c r="G6" s="7"/>
      <c r="H6" s="7"/>
      <c r="I6" s="7"/>
    </row>
    <row r="7" spans="1:9" ht="15.75" customHeight="1">
      <c r="A7" s="7" t="s">
        <v>40</v>
      </c>
      <c r="B7" s="7">
        <v>1091.8800000000001</v>
      </c>
      <c r="C7" s="7">
        <v>1091.8800000000001</v>
      </c>
      <c r="D7" s="7">
        <v>1091.8800000000001</v>
      </c>
      <c r="E7" s="7"/>
      <c r="F7" s="7"/>
      <c r="G7" s="7"/>
      <c r="H7" s="7"/>
      <c r="I7" s="7"/>
    </row>
    <row r="8" spans="1:9" ht="15.75" customHeight="1">
      <c r="A8" s="7" t="s">
        <v>41</v>
      </c>
      <c r="B8" s="7">
        <v>104.8</v>
      </c>
      <c r="C8" s="7">
        <v>104.8</v>
      </c>
      <c r="D8" s="7">
        <v>104.8</v>
      </c>
      <c r="E8" s="7"/>
      <c r="F8" s="7"/>
      <c r="G8" s="7"/>
      <c r="H8" s="7"/>
      <c r="I8" s="7"/>
    </row>
    <row r="9" spans="1:9" ht="15.75" customHeight="1">
      <c r="A9" s="7" t="s">
        <v>42</v>
      </c>
      <c r="B9" s="7">
        <v>987.08</v>
      </c>
      <c r="C9" s="7">
        <v>987.08</v>
      </c>
      <c r="D9" s="7">
        <v>987.08</v>
      </c>
      <c r="E9" s="7"/>
      <c r="F9" s="7"/>
      <c r="G9" s="7"/>
      <c r="H9" s="7"/>
      <c r="I9" s="7"/>
    </row>
    <row r="10" spans="1:9" ht="15.75" customHeight="1">
      <c r="A10" s="7" t="s">
        <v>9</v>
      </c>
      <c r="B10" s="7">
        <v>269.37</v>
      </c>
      <c r="C10" s="7">
        <v>269.37</v>
      </c>
      <c r="D10" s="7">
        <v>269.37</v>
      </c>
      <c r="E10" s="7"/>
      <c r="F10" s="7"/>
      <c r="G10" s="7"/>
      <c r="H10" s="7"/>
      <c r="I10" s="7"/>
    </row>
    <row r="11" spans="1:9" ht="15.75" customHeight="1">
      <c r="A11" s="20" t="s">
        <v>43</v>
      </c>
      <c r="B11" s="7">
        <v>269.37</v>
      </c>
      <c r="C11" s="7">
        <v>269.37</v>
      </c>
      <c r="D11" s="7">
        <v>269.37</v>
      </c>
      <c r="E11" s="7"/>
      <c r="F11" s="7"/>
      <c r="G11" s="7"/>
      <c r="H11" s="7"/>
      <c r="I11" s="7"/>
    </row>
    <row r="12" spans="1:9" ht="15.75" customHeight="1">
      <c r="A12" s="7" t="s">
        <v>44</v>
      </c>
      <c r="B12" s="7">
        <v>174.42</v>
      </c>
      <c r="C12" s="7">
        <v>174.42</v>
      </c>
      <c r="D12" s="7">
        <v>174.42</v>
      </c>
      <c r="E12" s="7"/>
      <c r="F12" s="7"/>
      <c r="G12" s="7"/>
      <c r="H12" s="7"/>
      <c r="I12" s="7"/>
    </row>
    <row r="13" spans="1:9" ht="15.75" customHeight="1">
      <c r="A13" s="7" t="s">
        <v>45</v>
      </c>
      <c r="B13" s="7">
        <v>87.21</v>
      </c>
      <c r="C13" s="7">
        <v>87.21</v>
      </c>
      <c r="D13" s="7">
        <v>87.21</v>
      </c>
      <c r="E13" s="7"/>
      <c r="F13" s="7"/>
      <c r="G13" s="7"/>
      <c r="H13" s="7"/>
      <c r="I13" s="7"/>
    </row>
    <row r="14" spans="1:9" ht="15.75" customHeight="1">
      <c r="A14" s="7" t="s">
        <v>46</v>
      </c>
      <c r="B14" s="7">
        <v>7.74</v>
      </c>
      <c r="C14" s="7">
        <v>7.74</v>
      </c>
      <c r="D14" s="7">
        <v>7.74</v>
      </c>
      <c r="E14" s="7"/>
      <c r="F14" s="7"/>
      <c r="G14" s="7"/>
      <c r="H14" s="7"/>
      <c r="I14" s="7"/>
    </row>
    <row r="15" spans="1:9" ht="15.75" customHeight="1">
      <c r="A15" s="7" t="s">
        <v>47</v>
      </c>
      <c r="B15" s="7">
        <v>7.74</v>
      </c>
      <c r="C15" s="7">
        <v>7.74</v>
      </c>
      <c r="D15" s="7">
        <v>7.74</v>
      </c>
      <c r="E15" s="7"/>
      <c r="F15" s="7"/>
      <c r="G15" s="7"/>
      <c r="H15" s="7"/>
      <c r="I15" s="7"/>
    </row>
    <row r="16" spans="1:9" ht="15.75" customHeight="1">
      <c r="A16" s="7" t="s">
        <v>48</v>
      </c>
      <c r="B16" s="7">
        <v>69.02</v>
      </c>
      <c r="C16" s="7">
        <v>69.02</v>
      </c>
      <c r="D16" s="7">
        <v>69.02</v>
      </c>
      <c r="E16" s="7"/>
      <c r="F16" s="7"/>
      <c r="G16" s="7"/>
      <c r="H16" s="7"/>
      <c r="I16" s="7"/>
    </row>
    <row r="17" spans="1:9" ht="15.75" customHeight="1">
      <c r="A17" s="7" t="s">
        <v>49</v>
      </c>
      <c r="B17" s="7">
        <v>69.02</v>
      </c>
      <c r="C17" s="7">
        <v>69.02</v>
      </c>
      <c r="D17" s="7">
        <v>69.02</v>
      </c>
      <c r="E17" s="7"/>
      <c r="F17" s="7"/>
      <c r="G17" s="7"/>
      <c r="H17" s="7"/>
      <c r="I17" s="7"/>
    </row>
    <row r="18" spans="1:9" ht="15.75" customHeight="1">
      <c r="A18" s="7" t="s">
        <v>50</v>
      </c>
      <c r="B18" s="7">
        <v>69.02</v>
      </c>
      <c r="C18" s="7">
        <v>69.02</v>
      </c>
      <c r="D18" s="7">
        <v>69.02</v>
      </c>
      <c r="E18" s="7"/>
      <c r="F18" s="7"/>
      <c r="G18" s="7"/>
      <c r="H18" s="7"/>
      <c r="I18" s="7"/>
    </row>
    <row r="19" spans="1:9" ht="15.75" customHeight="1">
      <c r="A19" s="7" t="s">
        <v>13</v>
      </c>
      <c r="B19" s="7">
        <v>77.510000000000005</v>
      </c>
      <c r="C19" s="7">
        <v>77.510000000000005</v>
      </c>
      <c r="D19" s="7">
        <v>77.510000000000005</v>
      </c>
      <c r="E19" s="7"/>
      <c r="F19" s="7"/>
      <c r="G19" s="7"/>
      <c r="H19" s="7"/>
      <c r="I19" s="7"/>
    </row>
    <row r="20" spans="1:9" ht="15.75" customHeight="1">
      <c r="A20" s="7" t="s">
        <v>51</v>
      </c>
      <c r="B20" s="7">
        <v>77.510000000000005</v>
      </c>
      <c r="C20" s="7">
        <v>77.510000000000005</v>
      </c>
      <c r="D20" s="7">
        <v>77.510000000000005</v>
      </c>
      <c r="E20" s="7"/>
      <c r="F20" s="7"/>
      <c r="G20" s="7"/>
      <c r="H20" s="7"/>
      <c r="I20" s="7"/>
    </row>
    <row r="21" spans="1:9" ht="15.75" customHeight="1">
      <c r="A21" s="7" t="s">
        <v>52</v>
      </c>
      <c r="B21" s="7">
        <v>77.510000000000005</v>
      </c>
      <c r="C21" s="7">
        <v>77.510000000000005</v>
      </c>
      <c r="D21" s="7">
        <v>77.510000000000005</v>
      </c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>
      <c r="A23" s="8" t="s">
        <v>29</v>
      </c>
      <c r="B23" s="7">
        <f>B6+B10+B16+B19+B22</f>
        <v>1507.78</v>
      </c>
      <c r="C23" s="7">
        <v>1507.78</v>
      </c>
      <c r="D23" s="7">
        <v>1507.78</v>
      </c>
      <c r="E23" s="7">
        <f>E6+E10+E16+E19+E22</f>
        <v>0</v>
      </c>
      <c r="F23" s="7">
        <f>F6+F10+F16+F19+F22</f>
        <v>0</v>
      </c>
      <c r="G23" s="7"/>
      <c r="H23" s="7"/>
      <c r="I23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4" workbookViewId="0">
      <selection activeCell="C13" sqref="C13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63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64</v>
      </c>
      <c r="F5" s="12" t="s">
        <v>65</v>
      </c>
    </row>
    <row r="6" spans="1:6" ht="21.75" customHeight="1">
      <c r="A6" s="7" t="s">
        <v>6</v>
      </c>
      <c r="B6" s="7">
        <v>1507.78</v>
      </c>
      <c r="C6" s="21" t="s">
        <v>7</v>
      </c>
      <c r="D6" s="22">
        <v>1091.8800000000001</v>
      </c>
      <c r="E6" s="22">
        <v>1091.8800000000001</v>
      </c>
      <c r="F6" s="22"/>
    </row>
    <row r="7" spans="1:6" ht="21.75" customHeight="1">
      <c r="A7" s="10" t="s">
        <v>8</v>
      </c>
      <c r="B7" s="7">
        <v>1507.78</v>
      </c>
      <c r="C7" s="21" t="s">
        <v>9</v>
      </c>
      <c r="D7" s="22">
        <v>269.37</v>
      </c>
      <c r="E7" s="22">
        <v>269.37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69.02</v>
      </c>
      <c r="E8" s="22">
        <v>69.02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77.510000000000005</v>
      </c>
      <c r="E9" s="22">
        <v>77.510000000000005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f>B6+B9</f>
        <v>1507.78</v>
      </c>
      <c r="C16" s="8" t="s">
        <v>17</v>
      </c>
      <c r="D16" s="22">
        <v>1507.78</v>
      </c>
      <c r="E16" s="22">
        <v>1507.78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D20" si="0">E17+F17</f>
        <v>0</v>
      </c>
      <c r="E17" s="22"/>
      <c r="F17" s="22"/>
    </row>
    <row r="18" spans="1:6" ht="21.75" customHeight="1">
      <c r="A18" s="10" t="s">
        <v>66</v>
      </c>
      <c r="B18" s="22"/>
      <c r="C18" s="7"/>
      <c r="D18" s="22">
        <f t="shared" si="0"/>
        <v>0</v>
      </c>
      <c r="E18" s="22"/>
      <c r="F18" s="22"/>
    </row>
    <row r="19" spans="1:6" ht="21.75" customHeight="1">
      <c r="A19" s="10" t="s">
        <v>67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1507.78</v>
      </c>
      <c r="C20" s="8" t="s">
        <v>22</v>
      </c>
      <c r="D20" s="22">
        <f t="shared" si="0"/>
        <v>1507.78</v>
      </c>
      <c r="E20" s="22">
        <f>E16+E17</f>
        <v>1507.78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3"/>
  <sheetViews>
    <sheetView showZeros="0" workbookViewId="0">
      <selection activeCell="B7" sqref="B7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68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55</v>
      </c>
      <c r="D4" s="29"/>
      <c r="E4" s="29"/>
      <c r="F4" s="30" t="s">
        <v>56</v>
      </c>
    </row>
    <row r="5" spans="1:6" s="11" customFormat="1" ht="27" customHeight="1">
      <c r="A5" s="29"/>
      <c r="B5" s="29"/>
      <c r="C5" s="12" t="s">
        <v>29</v>
      </c>
      <c r="D5" s="12" t="s">
        <v>60</v>
      </c>
      <c r="E5" s="12" t="s">
        <v>61</v>
      </c>
      <c r="F5" s="32"/>
    </row>
    <row r="6" spans="1:6" ht="18" customHeight="1">
      <c r="A6" s="19" t="s">
        <v>7</v>
      </c>
      <c r="B6" s="7">
        <v>1091.8800000000001</v>
      </c>
      <c r="C6" s="7">
        <v>1091.8800000000001</v>
      </c>
      <c r="D6" s="7">
        <v>1091.8800000000001</v>
      </c>
      <c r="E6" s="7">
        <v>0</v>
      </c>
      <c r="F6" s="7">
        <v>0</v>
      </c>
    </row>
    <row r="7" spans="1:6" ht="18" customHeight="1">
      <c r="A7" s="7" t="s">
        <v>62</v>
      </c>
      <c r="B7" s="7"/>
      <c r="C7" s="7"/>
      <c r="D7" s="7"/>
      <c r="E7" s="7"/>
      <c r="F7" s="7"/>
    </row>
    <row r="8" spans="1:6" ht="18" customHeight="1">
      <c r="A8" s="7" t="s">
        <v>40</v>
      </c>
      <c r="B8" s="7">
        <v>1091.8800000000001</v>
      </c>
      <c r="C8" s="7">
        <v>1091.8800000000001</v>
      </c>
      <c r="D8" s="7">
        <v>1091.8800000000001</v>
      </c>
      <c r="E8" s="7"/>
      <c r="F8" s="7"/>
    </row>
    <row r="9" spans="1:6" ht="18" customHeight="1">
      <c r="A9" s="7" t="s">
        <v>41</v>
      </c>
      <c r="B9" s="7">
        <v>104.8</v>
      </c>
      <c r="C9" s="7">
        <v>104.8</v>
      </c>
      <c r="D9" s="7">
        <v>104.8</v>
      </c>
      <c r="E9" s="7"/>
      <c r="F9" s="7"/>
    </row>
    <row r="10" spans="1:6" ht="18" customHeight="1">
      <c r="A10" s="7" t="s">
        <v>42</v>
      </c>
      <c r="B10" s="7">
        <v>987.08</v>
      </c>
      <c r="C10" s="7">
        <v>987.08</v>
      </c>
      <c r="D10" s="7">
        <v>987.08</v>
      </c>
      <c r="E10" s="7"/>
      <c r="F10" s="7"/>
    </row>
    <row r="11" spans="1:6" ht="18" customHeight="1">
      <c r="A11" s="7" t="s">
        <v>9</v>
      </c>
      <c r="B11" s="7">
        <v>269.37</v>
      </c>
      <c r="C11" s="7">
        <v>269.37</v>
      </c>
      <c r="D11" s="7">
        <v>269.37</v>
      </c>
      <c r="E11" s="7"/>
      <c r="F11" s="7"/>
    </row>
    <row r="12" spans="1:6" ht="18" customHeight="1">
      <c r="A12" s="20" t="s">
        <v>43</v>
      </c>
      <c r="B12" s="7">
        <v>269.37</v>
      </c>
      <c r="C12" s="7">
        <v>269.37</v>
      </c>
      <c r="D12" s="7">
        <v>269.37</v>
      </c>
      <c r="E12" s="7"/>
      <c r="F12" s="7"/>
    </row>
    <row r="13" spans="1:6" ht="18" customHeight="1">
      <c r="A13" s="7" t="s">
        <v>44</v>
      </c>
      <c r="B13" s="7">
        <v>174.42</v>
      </c>
      <c r="C13" s="7">
        <v>174.42</v>
      </c>
      <c r="D13" s="7">
        <v>174.42</v>
      </c>
      <c r="E13" s="7"/>
      <c r="F13" s="7"/>
    </row>
    <row r="14" spans="1:6" ht="18" customHeight="1">
      <c r="A14" s="7" t="s">
        <v>45</v>
      </c>
      <c r="B14" s="7">
        <v>87.21</v>
      </c>
      <c r="C14" s="7">
        <v>87.21</v>
      </c>
      <c r="D14" s="7">
        <v>87.21</v>
      </c>
      <c r="E14" s="7"/>
      <c r="F14" s="7"/>
    </row>
    <row r="15" spans="1:6" ht="18" customHeight="1">
      <c r="A15" s="7" t="s">
        <v>46</v>
      </c>
      <c r="B15" s="7">
        <v>7.74</v>
      </c>
      <c r="C15" s="7">
        <v>7.74</v>
      </c>
      <c r="D15" s="7">
        <v>7.74</v>
      </c>
      <c r="E15" s="7"/>
      <c r="F15" s="7"/>
    </row>
    <row r="16" spans="1:6" ht="18" customHeight="1">
      <c r="A16" s="7" t="s">
        <v>47</v>
      </c>
      <c r="B16" s="7">
        <v>7.74</v>
      </c>
      <c r="C16" s="7">
        <v>7.74</v>
      </c>
      <c r="D16" s="7">
        <v>7.74</v>
      </c>
      <c r="E16" s="7"/>
      <c r="F16" s="7"/>
    </row>
    <row r="17" spans="1:6" ht="18" customHeight="1">
      <c r="A17" s="7" t="s">
        <v>48</v>
      </c>
      <c r="B17" s="7">
        <v>69.02</v>
      </c>
      <c r="C17" s="7">
        <v>69.02</v>
      </c>
      <c r="D17" s="7">
        <v>69.02</v>
      </c>
      <c r="E17" s="7"/>
      <c r="F17" s="7"/>
    </row>
    <row r="18" spans="1:6" ht="18" customHeight="1">
      <c r="A18" s="7" t="s">
        <v>49</v>
      </c>
      <c r="B18" s="7">
        <v>69.02</v>
      </c>
      <c r="C18" s="7">
        <v>69.02</v>
      </c>
      <c r="D18" s="7">
        <v>69.02</v>
      </c>
      <c r="E18" s="7"/>
      <c r="F18" s="7"/>
    </row>
    <row r="19" spans="1:6" ht="18" customHeight="1">
      <c r="A19" s="7" t="s">
        <v>50</v>
      </c>
      <c r="B19" s="7">
        <v>69.02</v>
      </c>
      <c r="C19" s="7">
        <v>69.02</v>
      </c>
      <c r="D19" s="7">
        <v>69.02</v>
      </c>
      <c r="E19" s="7"/>
      <c r="F19" s="7"/>
    </row>
    <row r="20" spans="1:6" ht="18" customHeight="1">
      <c r="A20" s="7" t="s">
        <v>13</v>
      </c>
      <c r="B20" s="7">
        <v>77.510000000000005</v>
      </c>
      <c r="C20" s="7">
        <v>77.510000000000005</v>
      </c>
      <c r="D20" s="7">
        <v>77.510000000000005</v>
      </c>
      <c r="E20" s="7"/>
      <c r="F20" s="7"/>
    </row>
    <row r="21" spans="1:6" ht="18" customHeight="1">
      <c r="A21" s="7" t="s">
        <v>51</v>
      </c>
      <c r="B21" s="7">
        <v>77.510000000000005</v>
      </c>
      <c r="C21" s="7">
        <v>77.510000000000005</v>
      </c>
      <c r="D21" s="7">
        <v>77.510000000000005</v>
      </c>
      <c r="E21" s="7"/>
      <c r="F21" s="7"/>
    </row>
    <row r="22" spans="1:6" ht="18" customHeight="1">
      <c r="A22" s="7" t="s">
        <v>52</v>
      </c>
      <c r="B22" s="7">
        <v>77.510000000000005</v>
      </c>
      <c r="C22" s="7">
        <v>77.510000000000005</v>
      </c>
      <c r="D22" s="7">
        <v>77.510000000000005</v>
      </c>
      <c r="E22" s="7"/>
      <c r="F22" s="7"/>
    </row>
    <row r="23" spans="1:6" ht="18" customHeight="1">
      <c r="A23" s="8" t="s">
        <v>29</v>
      </c>
      <c r="B23" s="7">
        <f>B6+B11+B17+B20</f>
        <v>1507.78</v>
      </c>
      <c r="C23" s="7">
        <f>C6+C11+C17+C20</f>
        <v>1507.78</v>
      </c>
      <c r="D23" s="7">
        <f>D6+D11+D17+D20</f>
        <v>1507.78</v>
      </c>
      <c r="E23" s="7">
        <f>E6+E11+E17+E20</f>
        <v>0</v>
      </c>
      <c r="F23" s="7">
        <f>F6+F11+F17+F20</f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0"/>
  <sheetViews>
    <sheetView showZeros="0" workbookViewId="0">
      <pane ySplit="5" topLeftCell="A6" activePane="bottomLeft" state="frozen"/>
      <selection pane="bottomLeft" activeCell="D17" sqref="D17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69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70</v>
      </c>
      <c r="B4" s="37" t="s">
        <v>25</v>
      </c>
      <c r="C4" s="35" t="s">
        <v>55</v>
      </c>
      <c r="D4" s="35"/>
      <c r="E4" s="35"/>
      <c r="F4" s="29" t="s">
        <v>56</v>
      </c>
    </row>
    <row r="5" spans="1:6" ht="25.5" customHeight="1">
      <c r="A5" s="29"/>
      <c r="B5" s="38"/>
      <c r="C5" s="6" t="s">
        <v>29</v>
      </c>
      <c r="D5" s="6" t="s">
        <v>60</v>
      </c>
      <c r="E5" s="6" t="s">
        <v>61</v>
      </c>
      <c r="F5" s="35"/>
    </row>
    <row r="6" spans="1:6" ht="18" customHeight="1">
      <c r="A6" s="13" t="s">
        <v>71</v>
      </c>
      <c r="B6" s="7">
        <f>SUM(B7:B16)</f>
        <v>1507.7800000000002</v>
      </c>
      <c r="C6" s="7">
        <f>SUM(C7:C16)</f>
        <v>1507.7800000000002</v>
      </c>
      <c r="D6" s="7">
        <v>1507.78</v>
      </c>
      <c r="E6" s="7">
        <f>SUM(E7:E16)</f>
        <v>0</v>
      </c>
      <c r="F6" s="7">
        <f>SUM(F7:F16)</f>
        <v>0</v>
      </c>
    </row>
    <row r="7" spans="1:6" ht="18" customHeight="1">
      <c r="A7" s="14" t="s">
        <v>72</v>
      </c>
      <c r="B7" s="7">
        <f t="shared" ref="B7:B16" si="0">C7+F7</f>
        <v>764.32</v>
      </c>
      <c r="C7" s="7">
        <f t="shared" ref="C7:C16" si="1">SUM(D7:E7)</f>
        <v>764.32</v>
      </c>
      <c r="D7" s="7">
        <v>764.32</v>
      </c>
      <c r="E7" s="7"/>
      <c r="F7" s="7"/>
    </row>
    <row r="8" spans="1:6" ht="18" customHeight="1">
      <c r="A8" s="14" t="s">
        <v>73</v>
      </c>
      <c r="B8" s="7">
        <f t="shared" si="0"/>
        <v>327.56</v>
      </c>
      <c r="C8" s="7">
        <f t="shared" si="1"/>
        <v>327.56</v>
      </c>
      <c r="D8" s="7">
        <v>327.56</v>
      </c>
      <c r="E8" s="7"/>
      <c r="F8" s="7"/>
    </row>
    <row r="9" spans="1:6" ht="18" customHeight="1">
      <c r="A9" s="14" t="s">
        <v>74</v>
      </c>
      <c r="B9" s="7">
        <f t="shared" si="0"/>
        <v>174.42</v>
      </c>
      <c r="C9" s="7">
        <f t="shared" si="1"/>
        <v>174.42</v>
      </c>
      <c r="D9" s="7">
        <v>174.42</v>
      </c>
      <c r="E9" s="7"/>
      <c r="F9" s="7"/>
    </row>
    <row r="10" spans="1:6" ht="18" customHeight="1">
      <c r="A10" s="14" t="s">
        <v>75</v>
      </c>
      <c r="B10" s="7">
        <f t="shared" si="0"/>
        <v>87.21</v>
      </c>
      <c r="C10" s="7">
        <f t="shared" si="1"/>
        <v>87.21</v>
      </c>
      <c r="D10" s="7">
        <v>87.21</v>
      </c>
      <c r="E10" s="7"/>
      <c r="F10" s="7"/>
    </row>
    <row r="11" spans="1:6" ht="18" customHeight="1">
      <c r="A11" s="14" t="s">
        <v>76</v>
      </c>
      <c r="B11" s="7">
        <f t="shared" si="0"/>
        <v>69.02</v>
      </c>
      <c r="C11" s="7">
        <f t="shared" si="1"/>
        <v>69.02</v>
      </c>
      <c r="D11" s="7">
        <v>69.02</v>
      </c>
      <c r="E11" s="7"/>
      <c r="F11" s="7"/>
    </row>
    <row r="12" spans="1:6" ht="18" customHeight="1">
      <c r="A12" s="14" t="s">
        <v>77</v>
      </c>
      <c r="B12" s="53">
        <v>0</v>
      </c>
      <c r="C12" s="53">
        <v>0</v>
      </c>
      <c r="D12" s="54">
        <v>0</v>
      </c>
      <c r="E12" s="7"/>
      <c r="F12" s="7"/>
    </row>
    <row r="13" spans="1:6" ht="18" customHeight="1">
      <c r="A13" s="14" t="s">
        <v>78</v>
      </c>
      <c r="B13" s="7">
        <f t="shared" si="0"/>
        <v>7.74</v>
      </c>
      <c r="C13" s="7">
        <f t="shared" si="1"/>
        <v>7.74</v>
      </c>
      <c r="D13" s="7">
        <v>7.74</v>
      </c>
      <c r="E13" s="7"/>
      <c r="F13" s="7"/>
    </row>
    <row r="14" spans="1:6" ht="18" customHeight="1">
      <c r="A14" s="14" t="s">
        <v>79</v>
      </c>
      <c r="B14" s="7">
        <f t="shared" si="0"/>
        <v>77.510000000000005</v>
      </c>
      <c r="C14" s="7">
        <f t="shared" si="1"/>
        <v>77.510000000000005</v>
      </c>
      <c r="D14" s="7">
        <v>77.510000000000005</v>
      </c>
      <c r="E14" s="7"/>
      <c r="F14" s="7"/>
    </row>
    <row r="15" spans="1:6" ht="18" customHeight="1">
      <c r="A15" s="14" t="s">
        <v>80</v>
      </c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14" t="s">
        <v>81</v>
      </c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13" t="s">
        <v>82</v>
      </c>
      <c r="B17" s="7">
        <f t="shared" ref="B17" si="2">SUM(B18:B44)</f>
        <v>0</v>
      </c>
      <c r="C17" s="7">
        <f t="shared" ref="C17" si="3">SUM(C18:C44)</f>
        <v>0</v>
      </c>
      <c r="D17" s="7">
        <f t="shared" ref="D17" si="4">SUM(D18:D44)</f>
        <v>0</v>
      </c>
      <c r="E17" s="7">
        <f t="shared" ref="E17" si="5">SUM(E18:E44)</f>
        <v>0</v>
      </c>
      <c r="F17" s="7">
        <f t="shared" ref="F17" si="6">SUM(F18:F44)</f>
        <v>0</v>
      </c>
    </row>
    <row r="18" spans="1:6" ht="18" customHeight="1">
      <c r="A18" s="14" t="s">
        <v>83</v>
      </c>
      <c r="B18" s="7">
        <f t="shared" ref="B18:B44" si="7">C18+F18</f>
        <v>0</v>
      </c>
      <c r="C18" s="7">
        <f t="shared" ref="C18:C44" si="8">SUM(D18:E18)</f>
        <v>0</v>
      </c>
      <c r="D18" s="7"/>
      <c r="E18" s="7"/>
      <c r="F18" s="7"/>
    </row>
    <row r="19" spans="1:6" ht="18" customHeight="1">
      <c r="A19" s="14" t="s">
        <v>84</v>
      </c>
      <c r="B19" s="7">
        <f t="shared" si="7"/>
        <v>0</v>
      </c>
      <c r="C19" s="7">
        <f t="shared" si="8"/>
        <v>0</v>
      </c>
      <c r="D19" s="7"/>
      <c r="E19" s="7"/>
      <c r="F19" s="7"/>
    </row>
    <row r="20" spans="1:6" ht="18" customHeight="1">
      <c r="A20" s="14" t="s">
        <v>85</v>
      </c>
      <c r="B20" s="7">
        <f t="shared" si="7"/>
        <v>0</v>
      </c>
      <c r="C20" s="7">
        <f t="shared" si="8"/>
        <v>0</v>
      </c>
      <c r="D20" s="7"/>
      <c r="E20" s="7"/>
      <c r="F20" s="7"/>
    </row>
    <row r="21" spans="1:6" ht="18" customHeight="1">
      <c r="A21" s="14" t="s">
        <v>86</v>
      </c>
      <c r="B21" s="7">
        <f t="shared" si="7"/>
        <v>0</v>
      </c>
      <c r="C21" s="7">
        <f t="shared" si="8"/>
        <v>0</v>
      </c>
      <c r="D21" s="7"/>
      <c r="E21" s="7"/>
      <c r="F21" s="7"/>
    </row>
    <row r="22" spans="1:6" ht="18" customHeight="1">
      <c r="A22" s="14" t="s">
        <v>87</v>
      </c>
      <c r="B22" s="7">
        <f t="shared" si="7"/>
        <v>0</v>
      </c>
      <c r="C22" s="7">
        <f t="shared" si="8"/>
        <v>0</v>
      </c>
      <c r="D22" s="7"/>
      <c r="E22" s="7"/>
      <c r="F22" s="7"/>
    </row>
    <row r="23" spans="1:6" ht="18" customHeight="1">
      <c r="A23" s="14" t="s">
        <v>88</v>
      </c>
      <c r="B23" s="7">
        <f t="shared" si="7"/>
        <v>0</v>
      </c>
      <c r="C23" s="7">
        <f t="shared" si="8"/>
        <v>0</v>
      </c>
      <c r="D23" s="7"/>
      <c r="E23" s="7"/>
      <c r="F23" s="7"/>
    </row>
    <row r="24" spans="1:6" ht="18" customHeight="1">
      <c r="A24" s="14" t="s">
        <v>89</v>
      </c>
      <c r="B24" s="7">
        <f t="shared" si="7"/>
        <v>0</v>
      </c>
      <c r="C24" s="7">
        <f t="shared" si="8"/>
        <v>0</v>
      </c>
      <c r="D24" s="7"/>
      <c r="E24" s="7"/>
      <c r="F24" s="7"/>
    </row>
    <row r="25" spans="1:6" ht="18" customHeight="1">
      <c r="A25" s="14" t="s">
        <v>90</v>
      </c>
      <c r="B25" s="7">
        <f t="shared" si="7"/>
        <v>0</v>
      </c>
      <c r="C25" s="7">
        <f t="shared" si="8"/>
        <v>0</v>
      </c>
      <c r="D25" s="7"/>
      <c r="E25" s="7"/>
      <c r="F25" s="7"/>
    </row>
    <row r="26" spans="1:6" ht="18" customHeight="1">
      <c r="A26" s="14" t="s">
        <v>91</v>
      </c>
      <c r="B26" s="7">
        <f t="shared" si="7"/>
        <v>0</v>
      </c>
      <c r="C26" s="7">
        <f t="shared" si="8"/>
        <v>0</v>
      </c>
      <c r="D26" s="7"/>
      <c r="E26" s="7"/>
      <c r="F26" s="7"/>
    </row>
    <row r="27" spans="1:6" ht="18" customHeight="1">
      <c r="A27" s="14" t="s">
        <v>92</v>
      </c>
      <c r="B27" s="7">
        <f t="shared" si="7"/>
        <v>0</v>
      </c>
      <c r="C27" s="15">
        <f t="shared" si="8"/>
        <v>0</v>
      </c>
      <c r="D27" s="15"/>
      <c r="E27" s="15"/>
      <c r="F27" s="7"/>
    </row>
    <row r="28" spans="1:6" ht="18" customHeight="1">
      <c r="A28" s="14" t="s">
        <v>93</v>
      </c>
      <c r="B28" s="7">
        <f t="shared" si="7"/>
        <v>0</v>
      </c>
      <c r="C28" s="16">
        <f t="shared" si="8"/>
        <v>0</v>
      </c>
      <c r="D28" s="16"/>
      <c r="E28" s="16"/>
      <c r="F28" s="7"/>
    </row>
    <row r="29" spans="1:6" ht="18" customHeight="1">
      <c r="A29" s="14" t="s">
        <v>94</v>
      </c>
      <c r="B29" s="7">
        <f t="shared" si="7"/>
        <v>0</v>
      </c>
      <c r="C29" s="15">
        <f t="shared" si="8"/>
        <v>0</v>
      </c>
      <c r="D29" s="15"/>
      <c r="E29" s="15"/>
      <c r="F29" s="7"/>
    </row>
    <row r="30" spans="1:6" ht="18" customHeight="1">
      <c r="A30" s="14" t="s">
        <v>95</v>
      </c>
      <c r="B30" s="7">
        <f t="shared" si="7"/>
        <v>0</v>
      </c>
      <c r="C30" s="15">
        <f t="shared" si="8"/>
        <v>0</v>
      </c>
      <c r="D30" s="15"/>
      <c r="E30" s="15"/>
      <c r="F30" s="7"/>
    </row>
    <row r="31" spans="1:6" ht="18" customHeight="1">
      <c r="A31" s="14" t="s">
        <v>96</v>
      </c>
      <c r="B31" s="7">
        <f t="shared" si="7"/>
        <v>0</v>
      </c>
      <c r="C31" s="15">
        <f t="shared" si="8"/>
        <v>0</v>
      </c>
      <c r="D31" s="15"/>
      <c r="E31" s="15"/>
      <c r="F31" s="7"/>
    </row>
    <row r="32" spans="1:6" ht="18" customHeight="1">
      <c r="A32" s="14" t="s">
        <v>97</v>
      </c>
      <c r="B32" s="7">
        <f t="shared" si="7"/>
        <v>0</v>
      </c>
      <c r="C32" s="15">
        <f t="shared" si="8"/>
        <v>0</v>
      </c>
      <c r="D32" s="15"/>
      <c r="E32" s="15"/>
      <c r="F32" s="7"/>
    </row>
    <row r="33" spans="1:6" ht="18" customHeight="1">
      <c r="A33" s="14" t="s">
        <v>98</v>
      </c>
      <c r="B33" s="7">
        <f t="shared" si="7"/>
        <v>0</v>
      </c>
      <c r="C33" s="15">
        <f t="shared" si="8"/>
        <v>0</v>
      </c>
      <c r="D33" s="15"/>
      <c r="E33" s="15"/>
      <c r="F33" s="7"/>
    </row>
    <row r="34" spans="1:6" ht="18" customHeight="1">
      <c r="A34" s="14" t="s">
        <v>99</v>
      </c>
      <c r="B34" s="7">
        <f t="shared" si="7"/>
        <v>0</v>
      </c>
      <c r="C34" s="16">
        <f t="shared" si="8"/>
        <v>0</v>
      </c>
      <c r="D34" s="16"/>
      <c r="E34" s="16"/>
      <c r="F34" s="7"/>
    </row>
    <row r="35" spans="1:6" ht="18" customHeight="1">
      <c r="A35" s="14" t="s">
        <v>100</v>
      </c>
      <c r="B35" s="7">
        <f t="shared" si="7"/>
        <v>0</v>
      </c>
      <c r="C35" s="7">
        <f t="shared" si="8"/>
        <v>0</v>
      </c>
      <c r="D35" s="7"/>
      <c r="E35" s="7"/>
      <c r="F35" s="7"/>
    </row>
    <row r="36" spans="1:6" ht="18" customHeight="1">
      <c r="A36" s="14" t="s">
        <v>101</v>
      </c>
      <c r="B36" s="7">
        <f t="shared" si="7"/>
        <v>0</v>
      </c>
      <c r="C36" s="7">
        <f t="shared" si="8"/>
        <v>0</v>
      </c>
      <c r="D36" s="7"/>
      <c r="E36" s="7"/>
      <c r="F36" s="7"/>
    </row>
    <row r="37" spans="1:6" ht="18" customHeight="1">
      <c r="A37" s="14" t="s">
        <v>102</v>
      </c>
      <c r="B37" s="7">
        <f t="shared" si="7"/>
        <v>0</v>
      </c>
      <c r="C37" s="7">
        <f t="shared" si="8"/>
        <v>0</v>
      </c>
      <c r="D37" s="7"/>
      <c r="E37" s="7"/>
      <c r="F37" s="7"/>
    </row>
    <row r="38" spans="1:6" ht="18" customHeight="1">
      <c r="A38" s="14" t="s">
        <v>103</v>
      </c>
      <c r="B38" s="7">
        <f t="shared" si="7"/>
        <v>0</v>
      </c>
      <c r="C38" s="7">
        <f t="shared" si="8"/>
        <v>0</v>
      </c>
      <c r="D38" s="7"/>
      <c r="E38" s="7"/>
      <c r="F38" s="7"/>
    </row>
    <row r="39" spans="1:6" ht="18" customHeight="1">
      <c r="A39" s="14" t="s">
        <v>104</v>
      </c>
      <c r="B39" s="7">
        <f t="shared" si="7"/>
        <v>0</v>
      </c>
      <c r="C39" s="7">
        <f t="shared" si="8"/>
        <v>0</v>
      </c>
      <c r="D39" s="7"/>
      <c r="E39" s="7"/>
      <c r="F39" s="7"/>
    </row>
    <row r="40" spans="1:6" ht="18" customHeight="1">
      <c r="A40" s="14" t="s">
        <v>105</v>
      </c>
      <c r="B40" s="7">
        <f t="shared" si="7"/>
        <v>0</v>
      </c>
      <c r="C40" s="7">
        <f t="shared" si="8"/>
        <v>0</v>
      </c>
      <c r="D40" s="7"/>
      <c r="E40" s="7"/>
      <c r="F40" s="7"/>
    </row>
    <row r="41" spans="1:6" ht="18" customHeight="1">
      <c r="A41" s="14" t="s">
        <v>106</v>
      </c>
      <c r="B41" s="7">
        <f t="shared" si="7"/>
        <v>0</v>
      </c>
      <c r="C41" s="7">
        <f t="shared" si="8"/>
        <v>0</v>
      </c>
      <c r="D41" s="7"/>
      <c r="E41" s="7"/>
      <c r="F41" s="7"/>
    </row>
    <row r="42" spans="1:6" ht="18" customHeight="1">
      <c r="A42" s="14" t="s">
        <v>107</v>
      </c>
      <c r="B42" s="7">
        <f t="shared" si="7"/>
        <v>0</v>
      </c>
      <c r="C42" s="7">
        <f t="shared" si="8"/>
        <v>0</v>
      </c>
      <c r="D42" s="7"/>
      <c r="E42" s="7"/>
      <c r="F42" s="7"/>
    </row>
    <row r="43" spans="1:6" ht="18" customHeight="1">
      <c r="A43" s="14" t="s">
        <v>108</v>
      </c>
      <c r="B43" s="7">
        <f t="shared" si="7"/>
        <v>0</v>
      </c>
      <c r="C43" s="7">
        <f t="shared" si="8"/>
        <v>0</v>
      </c>
      <c r="D43" s="7"/>
      <c r="E43" s="7"/>
      <c r="F43" s="7"/>
    </row>
    <row r="44" spans="1:6" ht="18" customHeight="1">
      <c r="A44" s="14" t="s">
        <v>109</v>
      </c>
      <c r="B44" s="7">
        <f t="shared" si="7"/>
        <v>0</v>
      </c>
      <c r="C44" s="7">
        <f t="shared" si="8"/>
        <v>0</v>
      </c>
      <c r="D44" s="7"/>
      <c r="E44" s="7"/>
      <c r="F44" s="7"/>
    </row>
    <row r="45" spans="1:6" ht="18" customHeight="1">
      <c r="A45" s="13" t="s">
        <v>110</v>
      </c>
      <c r="B45" s="7">
        <f t="shared" ref="B45" si="9">SUM(B46:B56)</f>
        <v>0</v>
      </c>
      <c r="C45" s="7">
        <f t="shared" ref="C45" si="10">SUM(C46:C56)</f>
        <v>0</v>
      </c>
      <c r="D45" s="7">
        <f t="shared" ref="D45" si="11">SUM(D46:D56)</f>
        <v>0</v>
      </c>
      <c r="E45" s="7">
        <f t="shared" ref="E45" si="12">SUM(E46:E56)</f>
        <v>0</v>
      </c>
      <c r="F45" s="7">
        <f t="shared" ref="F45" si="13">SUM(F46:F56)</f>
        <v>0</v>
      </c>
    </row>
    <row r="46" spans="1:6" ht="18" customHeight="1">
      <c r="A46" s="14" t="s">
        <v>111</v>
      </c>
      <c r="B46" s="7">
        <f t="shared" ref="B46:B56" si="14">C46+F46</f>
        <v>0</v>
      </c>
      <c r="C46" s="7">
        <f t="shared" ref="C46:C56" si="15">SUM(D46:E46)</f>
        <v>0</v>
      </c>
      <c r="D46" s="7"/>
      <c r="E46" s="7"/>
      <c r="F46" s="7"/>
    </row>
    <row r="47" spans="1:6" ht="18" customHeight="1">
      <c r="A47" s="14" t="s">
        <v>112</v>
      </c>
      <c r="B47" s="7">
        <f t="shared" si="14"/>
        <v>0</v>
      </c>
      <c r="C47" s="7">
        <f t="shared" si="15"/>
        <v>0</v>
      </c>
      <c r="D47" s="7"/>
      <c r="E47" s="7"/>
      <c r="F47" s="7"/>
    </row>
    <row r="48" spans="1:6" ht="18" customHeight="1">
      <c r="A48" s="14" t="s">
        <v>113</v>
      </c>
      <c r="B48" s="7">
        <f t="shared" si="14"/>
        <v>0</v>
      </c>
      <c r="C48" s="7">
        <f t="shared" si="15"/>
        <v>0</v>
      </c>
      <c r="D48" s="7"/>
      <c r="E48" s="7"/>
      <c r="F48" s="7"/>
    </row>
    <row r="49" spans="1:6" ht="18" customHeight="1">
      <c r="A49" s="14" t="s">
        <v>114</v>
      </c>
      <c r="B49" s="7">
        <f t="shared" si="14"/>
        <v>0</v>
      </c>
      <c r="C49" s="7">
        <f t="shared" si="15"/>
        <v>0</v>
      </c>
      <c r="D49" s="7"/>
      <c r="E49" s="7"/>
      <c r="F49" s="7"/>
    </row>
    <row r="50" spans="1:6" ht="18" customHeight="1">
      <c r="A50" s="14" t="s">
        <v>115</v>
      </c>
      <c r="B50" s="7">
        <f t="shared" si="14"/>
        <v>0</v>
      </c>
      <c r="C50" s="7">
        <f t="shared" si="15"/>
        <v>0</v>
      </c>
      <c r="D50" s="7"/>
      <c r="E50" s="7"/>
      <c r="F50" s="7"/>
    </row>
    <row r="51" spans="1:6" ht="18" customHeight="1">
      <c r="A51" s="14" t="s">
        <v>116</v>
      </c>
      <c r="B51" s="7">
        <f t="shared" si="14"/>
        <v>0</v>
      </c>
      <c r="C51" s="7">
        <f t="shared" si="15"/>
        <v>0</v>
      </c>
      <c r="D51" s="7"/>
      <c r="E51" s="7"/>
      <c r="F51" s="7"/>
    </row>
    <row r="52" spans="1:6" ht="18" customHeight="1">
      <c r="A52" s="14" t="s">
        <v>117</v>
      </c>
      <c r="B52" s="7">
        <f t="shared" si="14"/>
        <v>0</v>
      </c>
      <c r="C52" s="7">
        <f t="shared" si="15"/>
        <v>0</v>
      </c>
      <c r="D52" s="7"/>
      <c r="E52" s="7"/>
      <c r="F52" s="7"/>
    </row>
    <row r="53" spans="1:6" ht="18" customHeight="1">
      <c r="A53" s="14" t="s">
        <v>118</v>
      </c>
      <c r="B53" s="7">
        <f t="shared" si="14"/>
        <v>0</v>
      </c>
      <c r="C53" s="16">
        <f t="shared" si="15"/>
        <v>0</v>
      </c>
      <c r="D53" s="16"/>
      <c r="E53" s="16"/>
      <c r="F53" s="7"/>
    </row>
    <row r="54" spans="1:6" ht="18" customHeight="1">
      <c r="A54" s="14" t="s">
        <v>119</v>
      </c>
      <c r="B54" s="7">
        <f t="shared" si="14"/>
        <v>0</v>
      </c>
      <c r="C54" s="7">
        <f t="shared" si="15"/>
        <v>0</v>
      </c>
      <c r="D54" s="7"/>
      <c r="E54" s="7"/>
      <c r="F54" s="7"/>
    </row>
    <row r="55" spans="1:6" ht="18" customHeight="1">
      <c r="A55" s="14" t="s">
        <v>120</v>
      </c>
      <c r="B55" s="7">
        <f t="shared" si="14"/>
        <v>0</v>
      </c>
      <c r="C55" s="16">
        <f t="shared" si="15"/>
        <v>0</v>
      </c>
      <c r="D55" s="16"/>
      <c r="E55" s="16"/>
      <c r="F55" s="7"/>
    </row>
    <row r="56" spans="1:6" ht="18" customHeight="1">
      <c r="A56" s="14" t="s">
        <v>121</v>
      </c>
      <c r="B56" s="7">
        <f t="shared" si="14"/>
        <v>0</v>
      </c>
      <c r="C56" s="7">
        <f t="shared" si="15"/>
        <v>0</v>
      </c>
      <c r="D56" s="7"/>
      <c r="E56" s="7"/>
      <c r="F56" s="7"/>
    </row>
    <row r="57" spans="1:6" ht="18" customHeight="1">
      <c r="A57" s="17" t="s">
        <v>122</v>
      </c>
      <c r="B57" s="7">
        <f t="shared" ref="B57:F57" si="16">SUM(B58:B61)</f>
        <v>0</v>
      </c>
      <c r="C57" s="7">
        <f t="shared" si="16"/>
        <v>0</v>
      </c>
      <c r="D57" s="7">
        <f t="shared" si="16"/>
        <v>0</v>
      </c>
      <c r="E57" s="7">
        <f t="shared" si="16"/>
        <v>0</v>
      </c>
      <c r="F57" s="7">
        <f t="shared" si="16"/>
        <v>0</v>
      </c>
    </row>
    <row r="58" spans="1:6" ht="18" customHeight="1">
      <c r="A58" s="14" t="s">
        <v>123</v>
      </c>
      <c r="B58" s="7">
        <f t="shared" ref="B58:B61" si="17">C58+F58</f>
        <v>0</v>
      </c>
      <c r="C58" s="16">
        <f t="shared" ref="C58:C61" si="18">SUM(D58:E58)</f>
        <v>0</v>
      </c>
      <c r="D58" s="16"/>
      <c r="E58" s="16"/>
      <c r="F58" s="7"/>
    </row>
    <row r="59" spans="1:6" ht="18" customHeight="1">
      <c r="A59" s="14" t="s">
        <v>124</v>
      </c>
      <c r="B59" s="7">
        <f t="shared" si="17"/>
        <v>0</v>
      </c>
      <c r="C59" s="16">
        <f t="shared" si="18"/>
        <v>0</v>
      </c>
      <c r="D59" s="16"/>
      <c r="E59" s="16"/>
      <c r="F59" s="7"/>
    </row>
    <row r="60" spans="1:6" ht="18" customHeight="1">
      <c r="A60" s="14" t="s">
        <v>125</v>
      </c>
      <c r="B60" s="7">
        <f t="shared" si="17"/>
        <v>0</v>
      </c>
      <c r="C60" s="16">
        <f t="shared" si="18"/>
        <v>0</v>
      </c>
      <c r="D60" s="16"/>
      <c r="E60" s="16"/>
      <c r="F60" s="7"/>
    </row>
    <row r="61" spans="1:6" ht="18" customHeight="1">
      <c r="A61" s="14" t="s">
        <v>126</v>
      </c>
      <c r="B61" s="7">
        <f t="shared" si="17"/>
        <v>0</v>
      </c>
      <c r="C61" s="16">
        <f t="shared" si="18"/>
        <v>0</v>
      </c>
      <c r="D61" s="16"/>
      <c r="E61" s="16"/>
      <c r="F61" s="7"/>
    </row>
    <row r="62" spans="1:6" ht="27">
      <c r="A62" s="13" t="s">
        <v>127</v>
      </c>
      <c r="B62" s="7">
        <f t="shared" ref="B62" si="19">SUM(B63:B74)</f>
        <v>0</v>
      </c>
      <c r="C62" s="15">
        <f t="shared" ref="C62" si="20">SUM(C63:C74)</f>
        <v>0</v>
      </c>
      <c r="D62" s="15">
        <f t="shared" ref="D62" si="21">SUM(D63:D74)</f>
        <v>0</v>
      </c>
      <c r="E62" s="15">
        <f t="shared" ref="E62" si="22">SUM(E63:E74)</f>
        <v>0</v>
      </c>
      <c r="F62" s="7">
        <f t="shared" ref="F62" si="23">SUM(F63:F74)</f>
        <v>0</v>
      </c>
    </row>
    <row r="63" spans="1:6" ht="18" customHeight="1">
      <c r="A63" s="14" t="s">
        <v>128</v>
      </c>
      <c r="B63" s="7">
        <f t="shared" ref="B63:B67" si="24">C63+F63</f>
        <v>0</v>
      </c>
      <c r="C63" s="16">
        <f t="shared" ref="C63:C67" si="25">SUM(D63:E63)</f>
        <v>0</v>
      </c>
      <c r="D63" s="16"/>
      <c r="E63" s="16"/>
      <c r="F63" s="7"/>
    </row>
    <row r="64" spans="1:6" ht="18" customHeight="1">
      <c r="A64" s="14" t="s">
        <v>129</v>
      </c>
      <c r="B64" s="7">
        <f t="shared" si="24"/>
        <v>0</v>
      </c>
      <c r="C64" s="16">
        <f t="shared" si="25"/>
        <v>0</v>
      </c>
      <c r="D64" s="16"/>
      <c r="E64" s="16"/>
      <c r="F64" s="7"/>
    </row>
    <row r="65" spans="1:6" ht="18" customHeight="1">
      <c r="A65" s="14" t="s">
        <v>130</v>
      </c>
      <c r="B65" s="7">
        <f t="shared" si="24"/>
        <v>0</v>
      </c>
      <c r="C65" s="16">
        <f t="shared" si="25"/>
        <v>0</v>
      </c>
      <c r="D65" s="16"/>
      <c r="E65" s="16"/>
      <c r="F65" s="7"/>
    </row>
    <row r="66" spans="1:6" ht="18" customHeight="1">
      <c r="A66" s="14" t="s">
        <v>131</v>
      </c>
      <c r="B66" s="7">
        <f t="shared" si="24"/>
        <v>0</v>
      </c>
      <c r="C66" s="16">
        <f t="shared" si="25"/>
        <v>0</v>
      </c>
      <c r="D66" s="16"/>
      <c r="E66" s="16"/>
      <c r="F66" s="7"/>
    </row>
    <row r="67" spans="1:6" ht="18" customHeight="1">
      <c r="A67" s="14" t="s">
        <v>132</v>
      </c>
      <c r="B67" s="7">
        <f t="shared" si="24"/>
        <v>0</v>
      </c>
      <c r="C67" s="16">
        <f t="shared" si="25"/>
        <v>0</v>
      </c>
      <c r="D67" s="16"/>
      <c r="E67" s="16"/>
      <c r="F67" s="7"/>
    </row>
    <row r="68" spans="1:6" ht="18" customHeight="1">
      <c r="A68" s="14" t="s">
        <v>133</v>
      </c>
      <c r="B68" s="7">
        <f t="shared" ref="B68:B74" si="26">C68+F68</f>
        <v>0</v>
      </c>
      <c r="C68" s="16">
        <f t="shared" ref="C68:C74" si="27">SUM(D68:E68)</f>
        <v>0</v>
      </c>
      <c r="D68" s="16"/>
      <c r="E68" s="16"/>
      <c r="F68" s="7"/>
    </row>
    <row r="69" spans="1:6" ht="18" customHeight="1">
      <c r="A69" s="14" t="s">
        <v>134</v>
      </c>
      <c r="B69" s="7">
        <f t="shared" si="26"/>
        <v>0</v>
      </c>
      <c r="C69" s="16">
        <f t="shared" si="27"/>
        <v>0</v>
      </c>
      <c r="D69" s="16"/>
      <c r="E69" s="16"/>
      <c r="F69" s="7"/>
    </row>
    <row r="70" spans="1:6" ht="18" customHeight="1">
      <c r="A70" s="14" t="s">
        <v>135</v>
      </c>
      <c r="B70" s="7">
        <f t="shared" si="26"/>
        <v>0</v>
      </c>
      <c r="C70" s="16">
        <f t="shared" si="27"/>
        <v>0</v>
      </c>
      <c r="D70" s="16"/>
      <c r="E70" s="16"/>
      <c r="F70" s="7"/>
    </row>
    <row r="71" spans="1:6" ht="18" customHeight="1">
      <c r="A71" s="14" t="s">
        <v>136</v>
      </c>
      <c r="B71" s="7">
        <f t="shared" si="26"/>
        <v>0</v>
      </c>
      <c r="C71" s="16">
        <f t="shared" si="27"/>
        <v>0</v>
      </c>
      <c r="D71" s="16"/>
      <c r="E71" s="16"/>
      <c r="F71" s="7"/>
    </row>
    <row r="72" spans="1:6" ht="18" customHeight="1">
      <c r="A72" s="14" t="s">
        <v>137</v>
      </c>
      <c r="B72" s="7">
        <f t="shared" si="26"/>
        <v>0</v>
      </c>
      <c r="C72" s="16">
        <f t="shared" si="27"/>
        <v>0</v>
      </c>
      <c r="D72" s="16"/>
      <c r="E72" s="16"/>
      <c r="F72" s="7"/>
    </row>
    <row r="73" spans="1:6" ht="18" customHeight="1">
      <c r="A73" s="14" t="s">
        <v>138</v>
      </c>
      <c r="B73" s="7">
        <f t="shared" si="26"/>
        <v>0</v>
      </c>
      <c r="C73" s="16">
        <f t="shared" si="27"/>
        <v>0</v>
      </c>
      <c r="D73" s="16"/>
      <c r="E73" s="16"/>
      <c r="F73" s="7"/>
    </row>
    <row r="74" spans="1:6" ht="18" customHeight="1">
      <c r="A74" s="14" t="s">
        <v>139</v>
      </c>
      <c r="B74" s="7">
        <f t="shared" si="26"/>
        <v>0</v>
      </c>
      <c r="C74" s="16">
        <f t="shared" si="27"/>
        <v>0</v>
      </c>
      <c r="D74" s="16"/>
      <c r="E74" s="16"/>
      <c r="F74" s="7"/>
    </row>
    <row r="75" spans="1:6" ht="18" customHeight="1">
      <c r="A75" s="13" t="s">
        <v>140</v>
      </c>
      <c r="B75" s="7">
        <f t="shared" ref="B75" si="28">SUM(B76:B91)</f>
        <v>0</v>
      </c>
      <c r="C75" s="15">
        <f t="shared" ref="C75" si="29">SUM(C76:C91)</f>
        <v>0</v>
      </c>
      <c r="D75" s="15">
        <f t="shared" ref="D75" si="30">SUM(D76:D91)</f>
        <v>0</v>
      </c>
      <c r="E75" s="15">
        <f t="shared" ref="E75" si="31">SUM(E76:E91)</f>
        <v>0</v>
      </c>
      <c r="F75" s="7">
        <f t="shared" ref="F75" si="32">SUM(F76:F91)</f>
        <v>0</v>
      </c>
    </row>
    <row r="76" spans="1:6" ht="18" customHeight="1">
      <c r="A76" s="14" t="s">
        <v>128</v>
      </c>
      <c r="B76" s="7">
        <f t="shared" ref="B76:B91" si="33">C76+F76</f>
        <v>0</v>
      </c>
      <c r="C76" s="16">
        <f t="shared" ref="C76:C91" si="34">SUM(D76:E76)</f>
        <v>0</v>
      </c>
      <c r="D76" s="16"/>
      <c r="E76" s="16"/>
      <c r="F76" s="7"/>
    </row>
    <row r="77" spans="1:6" ht="18" customHeight="1">
      <c r="A77" s="14" t="s">
        <v>129</v>
      </c>
      <c r="B77" s="7">
        <f t="shared" si="33"/>
        <v>0</v>
      </c>
      <c r="C77" s="16">
        <f t="shared" si="34"/>
        <v>0</v>
      </c>
      <c r="D77" s="16"/>
      <c r="E77" s="16"/>
      <c r="F77" s="7"/>
    </row>
    <row r="78" spans="1:6" ht="18" customHeight="1">
      <c r="A78" s="14" t="s">
        <v>130</v>
      </c>
      <c r="B78" s="7">
        <f t="shared" si="33"/>
        <v>0</v>
      </c>
      <c r="C78" s="16">
        <f t="shared" si="34"/>
        <v>0</v>
      </c>
      <c r="D78" s="16"/>
      <c r="E78" s="16"/>
      <c r="F78" s="7"/>
    </row>
    <row r="79" spans="1:6" ht="18" customHeight="1">
      <c r="A79" s="14" t="s">
        <v>131</v>
      </c>
      <c r="B79" s="7">
        <f t="shared" si="33"/>
        <v>0</v>
      </c>
      <c r="C79" s="16">
        <f t="shared" si="34"/>
        <v>0</v>
      </c>
      <c r="D79" s="16"/>
      <c r="E79" s="16"/>
      <c r="F79" s="7"/>
    </row>
    <row r="80" spans="1:6" ht="18" customHeight="1">
      <c r="A80" s="14" t="s">
        <v>132</v>
      </c>
      <c r="B80" s="7">
        <f t="shared" si="33"/>
        <v>0</v>
      </c>
      <c r="C80" s="16">
        <f t="shared" si="34"/>
        <v>0</v>
      </c>
      <c r="D80" s="16"/>
      <c r="E80" s="16"/>
      <c r="F80" s="7"/>
    </row>
    <row r="81" spans="1:6" ht="18" customHeight="1">
      <c r="A81" s="14" t="s">
        <v>133</v>
      </c>
      <c r="B81" s="7">
        <f t="shared" si="33"/>
        <v>0</v>
      </c>
      <c r="C81" s="16">
        <f t="shared" si="34"/>
        <v>0</v>
      </c>
      <c r="D81" s="16"/>
      <c r="E81" s="16"/>
      <c r="F81" s="7"/>
    </row>
    <row r="82" spans="1:6" ht="18" customHeight="1">
      <c r="A82" s="14" t="s">
        <v>134</v>
      </c>
      <c r="B82" s="7">
        <f t="shared" si="33"/>
        <v>0</v>
      </c>
      <c r="C82" s="16">
        <f t="shared" si="34"/>
        <v>0</v>
      </c>
      <c r="D82" s="16"/>
      <c r="E82" s="16"/>
      <c r="F82" s="7"/>
    </row>
    <row r="83" spans="1:6" ht="18" customHeight="1">
      <c r="A83" s="14" t="s">
        <v>141</v>
      </c>
      <c r="B83" s="7">
        <f t="shared" si="33"/>
        <v>0</v>
      </c>
      <c r="C83" s="16">
        <f t="shared" si="34"/>
        <v>0</v>
      </c>
      <c r="D83" s="16"/>
      <c r="E83" s="16"/>
      <c r="F83" s="7"/>
    </row>
    <row r="84" spans="1:6" ht="18" customHeight="1">
      <c r="A84" s="14" t="s">
        <v>142</v>
      </c>
      <c r="B84" s="7">
        <f t="shared" si="33"/>
        <v>0</v>
      </c>
      <c r="C84" s="16">
        <f t="shared" si="34"/>
        <v>0</v>
      </c>
      <c r="D84" s="16"/>
      <c r="E84" s="16"/>
      <c r="F84" s="7"/>
    </row>
    <row r="85" spans="1:6" ht="18" customHeight="1">
      <c r="A85" s="14" t="s">
        <v>143</v>
      </c>
      <c r="B85" s="7">
        <f t="shared" si="33"/>
        <v>0</v>
      </c>
      <c r="C85" s="16">
        <f t="shared" si="34"/>
        <v>0</v>
      </c>
      <c r="D85" s="16"/>
      <c r="E85" s="16"/>
      <c r="F85" s="7"/>
    </row>
    <row r="86" spans="1:6" ht="18" customHeight="1">
      <c r="A86" s="14" t="s">
        <v>144</v>
      </c>
      <c r="B86" s="7">
        <f t="shared" si="33"/>
        <v>0</v>
      </c>
      <c r="C86" s="16">
        <f t="shared" si="34"/>
        <v>0</v>
      </c>
      <c r="D86" s="16"/>
      <c r="E86" s="16"/>
      <c r="F86" s="7"/>
    </row>
    <row r="87" spans="1:6" ht="18" customHeight="1">
      <c r="A87" s="14" t="s">
        <v>135</v>
      </c>
      <c r="B87" s="7">
        <f t="shared" si="33"/>
        <v>0</v>
      </c>
      <c r="C87" s="16">
        <f t="shared" si="34"/>
        <v>0</v>
      </c>
      <c r="D87" s="16"/>
      <c r="E87" s="16"/>
      <c r="F87" s="7"/>
    </row>
    <row r="88" spans="1:6" ht="18" customHeight="1">
      <c r="A88" s="14" t="s">
        <v>136</v>
      </c>
      <c r="B88" s="7">
        <f t="shared" si="33"/>
        <v>0</v>
      </c>
      <c r="C88" s="16">
        <f t="shared" si="34"/>
        <v>0</v>
      </c>
      <c r="D88" s="16"/>
      <c r="E88" s="16"/>
      <c r="F88" s="7"/>
    </row>
    <row r="89" spans="1:6" ht="18" customHeight="1">
      <c r="A89" s="14" t="s">
        <v>137</v>
      </c>
      <c r="B89" s="7">
        <f t="shared" si="33"/>
        <v>0</v>
      </c>
      <c r="C89" s="16">
        <f t="shared" si="34"/>
        <v>0</v>
      </c>
      <c r="D89" s="16"/>
      <c r="E89" s="16"/>
      <c r="F89" s="7"/>
    </row>
    <row r="90" spans="1:6" ht="18" customHeight="1">
      <c r="A90" s="14" t="s">
        <v>138</v>
      </c>
      <c r="B90" s="7">
        <f t="shared" si="33"/>
        <v>0</v>
      </c>
      <c r="C90" s="16">
        <f t="shared" si="34"/>
        <v>0</v>
      </c>
      <c r="D90" s="16"/>
      <c r="E90" s="16"/>
      <c r="F90" s="7"/>
    </row>
    <row r="91" spans="1:6" ht="18" customHeight="1">
      <c r="A91" s="14" t="s">
        <v>145</v>
      </c>
      <c r="B91" s="7">
        <f t="shared" si="33"/>
        <v>0</v>
      </c>
      <c r="C91" s="16">
        <f t="shared" si="34"/>
        <v>0</v>
      </c>
      <c r="D91" s="16"/>
      <c r="E91" s="16"/>
      <c r="F91" s="7"/>
    </row>
    <row r="92" spans="1:6" ht="27">
      <c r="A92" s="13" t="s">
        <v>146</v>
      </c>
      <c r="B92" s="7">
        <f t="shared" ref="B92" si="35">SUM(B93:B94)</f>
        <v>0</v>
      </c>
      <c r="C92" s="7">
        <f t="shared" ref="C92" si="36">SUM(C93:C94)</f>
        <v>0</v>
      </c>
      <c r="D92" s="7">
        <f t="shared" ref="D92" si="37">SUM(D93:D94)</f>
        <v>0</v>
      </c>
      <c r="E92" s="7">
        <f t="shared" ref="E92" si="38">SUM(E93:E94)</f>
        <v>0</v>
      </c>
      <c r="F92" s="7">
        <f t="shared" ref="F92" si="39">SUM(F93:F94)</f>
        <v>0</v>
      </c>
    </row>
    <row r="93" spans="1:6" ht="18" customHeight="1">
      <c r="A93" s="14" t="s">
        <v>147</v>
      </c>
      <c r="B93" s="7">
        <f t="shared" ref="B93:B94" si="40">C93+F93</f>
        <v>0</v>
      </c>
      <c r="C93" s="7">
        <f t="shared" ref="C93:C94" si="41">SUM(D93:E93)</f>
        <v>0</v>
      </c>
      <c r="D93" s="7"/>
      <c r="E93" s="7"/>
      <c r="F93" s="7"/>
    </row>
    <row r="94" spans="1:6" ht="18" customHeight="1">
      <c r="A94" s="14" t="s">
        <v>148</v>
      </c>
      <c r="B94" s="7">
        <f t="shared" si="40"/>
        <v>0</v>
      </c>
      <c r="C94" s="7">
        <f t="shared" si="41"/>
        <v>0</v>
      </c>
      <c r="D94" s="7"/>
      <c r="E94" s="7"/>
      <c r="F94" s="7"/>
    </row>
    <row r="95" spans="1:6" ht="18" customHeight="1">
      <c r="A95" s="17" t="s">
        <v>149</v>
      </c>
      <c r="B95" s="7">
        <f t="shared" ref="B95" si="42">SUM(B96:B100)</f>
        <v>0</v>
      </c>
      <c r="C95" s="7">
        <f t="shared" ref="C95" si="43">SUM(C96:C100)</f>
        <v>0</v>
      </c>
      <c r="D95" s="7">
        <f t="shared" ref="D95" si="44">SUM(D96:D100)</f>
        <v>0</v>
      </c>
      <c r="E95" s="7">
        <f t="shared" ref="E95" si="45">SUM(E96:E100)</f>
        <v>0</v>
      </c>
      <c r="F95" s="7">
        <f t="shared" ref="F95" si="46">SUM(F96:F100)</f>
        <v>0</v>
      </c>
    </row>
    <row r="96" spans="1:6" ht="18" customHeight="1">
      <c r="A96" s="14" t="s">
        <v>147</v>
      </c>
      <c r="B96" s="7">
        <f>C96+F96</f>
        <v>0</v>
      </c>
      <c r="C96" s="16">
        <f>SUM(D96:E96)</f>
        <v>0</v>
      </c>
      <c r="D96" s="16"/>
      <c r="E96" s="16"/>
      <c r="F96" s="7"/>
    </row>
    <row r="97" spans="1:6" ht="18" customHeight="1">
      <c r="A97" s="14" t="s">
        <v>150</v>
      </c>
      <c r="B97" s="7">
        <f>C97+F97</f>
        <v>0</v>
      </c>
      <c r="C97" s="16">
        <f>SUM(D97:E97)</f>
        <v>0</v>
      </c>
      <c r="D97" s="16"/>
      <c r="E97" s="16"/>
      <c r="F97" s="7"/>
    </row>
    <row r="98" spans="1:6" ht="18" customHeight="1">
      <c r="A98" s="14" t="s">
        <v>151</v>
      </c>
      <c r="B98" s="7">
        <f>C98+F98</f>
        <v>0</v>
      </c>
      <c r="C98" s="16">
        <f>SUM(D98:E98)</f>
        <v>0</v>
      </c>
      <c r="D98" s="16"/>
      <c r="E98" s="16"/>
      <c r="F98" s="7"/>
    </row>
    <row r="99" spans="1:6" ht="18" customHeight="1">
      <c r="A99" s="14" t="s">
        <v>152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148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7" t="s">
        <v>153</v>
      </c>
      <c r="B101" s="7">
        <f t="shared" ref="B101" si="47">SUM(B102:B103)</f>
        <v>0</v>
      </c>
      <c r="C101" s="7">
        <f t="shared" ref="C101" si="48">SUM(C102:C103)</f>
        <v>0</v>
      </c>
      <c r="D101" s="7">
        <f t="shared" ref="D101" si="49">SUM(D102:D103)</f>
        <v>0</v>
      </c>
      <c r="E101" s="7">
        <f t="shared" ref="E101" si="50">SUM(E102:E103)</f>
        <v>0</v>
      </c>
      <c r="F101" s="7">
        <f t="shared" ref="F101" si="51">SUM(F102:F103)</f>
        <v>0</v>
      </c>
    </row>
    <row r="102" spans="1:6" ht="18" customHeight="1">
      <c r="A102" s="14" t="s">
        <v>154</v>
      </c>
      <c r="B102" s="7">
        <f t="shared" ref="B102:B103" si="52">C102+F102</f>
        <v>0</v>
      </c>
      <c r="C102" s="7">
        <f t="shared" ref="C102:C103" si="53">SUM(D102:E102)</f>
        <v>0</v>
      </c>
      <c r="D102" s="7"/>
      <c r="E102" s="7"/>
      <c r="F102" s="7"/>
    </row>
    <row r="103" spans="1:6" ht="18" customHeight="1">
      <c r="A103" s="14" t="s">
        <v>155</v>
      </c>
      <c r="B103" s="7">
        <f t="shared" si="52"/>
        <v>0</v>
      </c>
      <c r="C103" s="16">
        <f t="shared" si="53"/>
        <v>0</v>
      </c>
      <c r="D103" s="16"/>
      <c r="E103" s="16"/>
      <c r="F103" s="7"/>
    </row>
    <row r="104" spans="1:6" ht="18" customHeight="1">
      <c r="A104" s="13" t="s">
        <v>156</v>
      </c>
      <c r="B104" s="7">
        <f t="shared" ref="B104" si="54">SUM(B105:B108)</f>
        <v>0</v>
      </c>
      <c r="C104" s="7">
        <f t="shared" ref="C104" si="55">SUM(C105:C108)</f>
        <v>0</v>
      </c>
      <c r="D104" s="7">
        <f t="shared" ref="D104" si="56">SUM(D105:D108)</f>
        <v>0</v>
      </c>
      <c r="E104" s="7">
        <f t="shared" ref="E104" si="57">SUM(E105:E108)</f>
        <v>0</v>
      </c>
      <c r="F104" s="7">
        <f t="shared" ref="F104" si="58">SUM(F105:F108)</f>
        <v>0</v>
      </c>
    </row>
    <row r="105" spans="1:6" ht="18" customHeight="1">
      <c r="A105" s="14" t="s">
        <v>157</v>
      </c>
      <c r="B105" s="7">
        <f>C105+F105</f>
        <v>0</v>
      </c>
      <c r="C105" s="16">
        <f>SUM(D105:E105)</f>
        <v>0</v>
      </c>
      <c r="D105" s="16"/>
      <c r="E105" s="16"/>
      <c r="F105" s="7"/>
    </row>
    <row r="106" spans="1:6" ht="18" customHeight="1">
      <c r="A106" s="14" t="s">
        <v>158</v>
      </c>
      <c r="B106" s="7">
        <f>C106+F106</f>
        <v>0</v>
      </c>
      <c r="C106" s="16">
        <f>SUM(D106:E106)</f>
        <v>0</v>
      </c>
      <c r="D106" s="16"/>
      <c r="E106" s="16"/>
      <c r="F106" s="7"/>
    </row>
    <row r="107" spans="1:6" ht="27">
      <c r="A107" s="14" t="s">
        <v>159</v>
      </c>
      <c r="B107" s="7">
        <f>C107+F107</f>
        <v>0</v>
      </c>
      <c r="C107" s="16">
        <f>SUM(D107:E107)</f>
        <v>0</v>
      </c>
      <c r="D107" s="16"/>
      <c r="E107" s="16"/>
      <c r="F107" s="7"/>
    </row>
    <row r="108" spans="1:6" ht="18" customHeight="1">
      <c r="A108" s="14" t="s">
        <v>160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23.25" customHeight="1">
      <c r="A109" s="18" t="s">
        <v>29</v>
      </c>
      <c r="B109" s="7">
        <f>B6+B17+B45+B57+B62+B75+B92+B95+B101+B104</f>
        <v>1507.7800000000002</v>
      </c>
      <c r="C109" s="7">
        <f>C6+C17+C45+C57+C62+C75+C92+C95+C101+C104</f>
        <v>1507.7800000000002</v>
      </c>
      <c r="D109" s="7">
        <f>D6+D17+D45+D57+D62+D75+D92+D95+D101+D104</f>
        <v>1507.78</v>
      </c>
      <c r="E109" s="7">
        <f>E6+E17+E45+E57+E62+E75+E92+E95+E101+E104</f>
        <v>0</v>
      </c>
      <c r="F109" s="7">
        <f>F6+F17+F45+F57+F62+F75+F92+F95+F101+F104</f>
        <v>0</v>
      </c>
    </row>
    <row r="110" spans="1:6">
      <c r="A110" s="36" t="s">
        <v>161</v>
      </c>
      <c r="B110" s="36"/>
      <c r="C110" s="36"/>
      <c r="D110" s="36"/>
      <c r="E110" s="36"/>
      <c r="F110" s="36"/>
    </row>
  </sheetData>
  <mergeCells count="7">
    <mergeCell ref="A2:F2"/>
    <mergeCell ref="E3:F3"/>
    <mergeCell ref="C4:E4"/>
    <mergeCell ref="A110:F110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abSelected="1" workbookViewId="0">
      <selection activeCell="F42" sqref="F42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69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70</v>
      </c>
      <c r="B3" s="37" t="s">
        <v>25</v>
      </c>
      <c r="C3" s="35" t="s">
        <v>55</v>
      </c>
      <c r="D3" s="35"/>
      <c r="E3" s="35"/>
      <c r="F3" s="29" t="s">
        <v>56</v>
      </c>
    </row>
    <row r="4" spans="1:6" ht="21" customHeight="1">
      <c r="A4" s="29"/>
      <c r="B4" s="38"/>
      <c r="C4" s="6" t="s">
        <v>29</v>
      </c>
      <c r="D4" s="6" t="s">
        <v>60</v>
      </c>
      <c r="E4" s="6" t="s">
        <v>61</v>
      </c>
      <c r="F4" s="35"/>
    </row>
    <row r="5" spans="1:6" ht="18" customHeight="1">
      <c r="A5" s="13" t="s">
        <v>162</v>
      </c>
      <c r="B5" s="7"/>
      <c r="C5" s="7"/>
      <c r="D5" s="7"/>
      <c r="E5" s="7">
        <f>SUM(E6:E9)</f>
        <v>0</v>
      </c>
      <c r="F5" s="7">
        <f>SUM(F6:F9)</f>
        <v>0</v>
      </c>
    </row>
    <row r="6" spans="1:6" ht="18" customHeight="1">
      <c r="A6" s="14" t="s">
        <v>163</v>
      </c>
      <c r="B6" s="7"/>
      <c r="C6" s="7"/>
      <c r="D6" s="7"/>
      <c r="E6" s="7"/>
      <c r="F6" s="7"/>
    </row>
    <row r="7" spans="1:6" ht="18" customHeight="1">
      <c r="A7" s="14" t="s">
        <v>164</v>
      </c>
      <c r="B7" s="7"/>
      <c r="C7" s="7"/>
      <c r="D7" s="7"/>
      <c r="E7" s="7"/>
      <c r="F7" s="7"/>
    </row>
    <row r="8" spans="1:6" ht="18" customHeight="1">
      <c r="A8" s="14" t="s">
        <v>79</v>
      </c>
      <c r="B8" s="7"/>
      <c r="C8" s="7"/>
      <c r="D8" s="7"/>
      <c r="E8" s="7"/>
      <c r="F8" s="7"/>
    </row>
    <row r="9" spans="1:6" ht="18" customHeight="1">
      <c r="A9" s="14" t="s">
        <v>81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165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166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96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97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167</v>
      </c>
      <c r="B14" s="7"/>
      <c r="C14" s="16"/>
      <c r="D14" s="16"/>
      <c r="E14" s="16"/>
      <c r="F14" s="7"/>
    </row>
    <row r="15" spans="1:6" ht="18" customHeight="1">
      <c r="A15" s="14" t="s">
        <v>103</v>
      </c>
      <c r="B15" s="7"/>
      <c r="C15" s="15"/>
      <c r="D15" s="15"/>
      <c r="E15" s="15"/>
      <c r="F15" s="7"/>
    </row>
    <row r="16" spans="1:6" ht="18" customHeight="1">
      <c r="A16" s="14" t="s">
        <v>98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168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106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94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109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169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170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131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135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171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172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132</v>
      </c>
      <c r="B27" s="7"/>
      <c r="C27" s="16"/>
      <c r="D27" s="16"/>
      <c r="E27" s="16"/>
      <c r="F27" s="7"/>
    </row>
    <row r="28" spans="1:6" ht="18" customHeight="1">
      <c r="A28" s="14" t="s">
        <v>139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173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170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131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135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172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132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139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174</v>
      </c>
      <c r="B36" s="7">
        <v>1091.8800000000001</v>
      </c>
      <c r="C36" s="7">
        <v>1091.8800000000001</v>
      </c>
      <c r="D36" s="7">
        <v>1091.8800000000001</v>
      </c>
      <c r="E36" s="7"/>
      <c r="F36" s="7"/>
    </row>
    <row r="37" spans="1:6" ht="18" customHeight="1">
      <c r="A37" s="14" t="s">
        <v>175</v>
      </c>
      <c r="B37" s="7">
        <v>1091.8800000000001</v>
      </c>
      <c r="C37" s="7">
        <v>1091.8800000000001</v>
      </c>
      <c r="D37" s="7">
        <v>1091.8800000000001</v>
      </c>
      <c r="E37" s="7"/>
      <c r="F37" s="7"/>
    </row>
    <row r="38" spans="1:6" ht="18" customHeight="1">
      <c r="A38" s="14" t="s">
        <v>176</v>
      </c>
      <c r="B38" s="7"/>
      <c r="C38" s="7"/>
      <c r="D38" s="7"/>
      <c r="E38" s="7"/>
      <c r="F38" s="7"/>
    </row>
    <row r="39" spans="1:6" ht="18" customHeight="1">
      <c r="A39" s="14" t="s">
        <v>177</v>
      </c>
      <c r="B39" s="7"/>
      <c r="C39" s="7"/>
      <c r="D39" s="7"/>
      <c r="E39" s="7"/>
      <c r="F39" s="7"/>
    </row>
    <row r="40" spans="1:6" ht="18" customHeight="1">
      <c r="A40" s="13" t="s">
        <v>178</v>
      </c>
      <c r="B40" s="7"/>
      <c r="C40" s="7"/>
      <c r="D40" s="7"/>
      <c r="E40" s="7"/>
      <c r="F40" s="7"/>
    </row>
    <row r="41" spans="1:6" ht="18" customHeight="1">
      <c r="A41" s="14" t="s">
        <v>179</v>
      </c>
      <c r="B41" s="7"/>
      <c r="C41" s="16"/>
      <c r="D41" s="16"/>
      <c r="E41" s="16"/>
      <c r="F41" s="7"/>
    </row>
    <row r="42" spans="1:6" ht="18" customHeight="1">
      <c r="A42" s="14" t="s">
        <v>180</v>
      </c>
      <c r="B42" s="7"/>
      <c r="C42" s="16"/>
      <c r="D42" s="16"/>
      <c r="E42" s="16"/>
      <c r="F42" s="7"/>
    </row>
    <row r="43" spans="1:6" ht="18" customHeight="1">
      <c r="A43" s="17" t="s">
        <v>181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151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152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148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182</v>
      </c>
      <c r="B47" s="7"/>
      <c r="C47" s="7"/>
      <c r="D47" s="7"/>
      <c r="E47" s="7"/>
      <c r="F47" s="7"/>
    </row>
    <row r="48" spans="1:6" ht="18" customHeight="1">
      <c r="A48" s="14" t="s">
        <v>183</v>
      </c>
      <c r="B48" s="7"/>
      <c r="C48" s="7"/>
      <c r="D48" s="7"/>
      <c r="E48" s="7"/>
      <c r="F48" s="7"/>
    </row>
    <row r="49" spans="1:6" ht="18" customHeight="1">
      <c r="A49" s="14" t="s">
        <v>184</v>
      </c>
      <c r="B49" s="7"/>
      <c r="C49" s="7"/>
      <c r="D49" s="7"/>
      <c r="E49" s="7"/>
      <c r="F49" s="7"/>
    </row>
    <row r="50" spans="1:6" ht="18" customHeight="1">
      <c r="A50" s="17" t="s">
        <v>185</v>
      </c>
      <c r="B50" s="7"/>
      <c r="C50" s="7"/>
      <c r="D50" s="7"/>
      <c r="E50" s="7"/>
      <c r="F50" s="7"/>
    </row>
    <row r="51" spans="1:6" ht="18" customHeight="1">
      <c r="A51" s="14" t="s">
        <v>186</v>
      </c>
      <c r="B51" s="7"/>
      <c r="C51" s="16"/>
      <c r="D51" s="16"/>
      <c r="E51" s="16"/>
      <c r="F51" s="7"/>
    </row>
    <row r="52" spans="1:6" ht="18" customHeight="1">
      <c r="A52" s="14" t="s">
        <v>118</v>
      </c>
      <c r="B52" s="7"/>
      <c r="C52" s="16"/>
      <c r="D52" s="16"/>
      <c r="E52" s="16"/>
      <c r="F52" s="7"/>
    </row>
    <row r="53" spans="1:6" ht="18" customHeight="1">
      <c r="A53" s="14" t="s">
        <v>120</v>
      </c>
      <c r="B53" s="7"/>
      <c r="C53" s="16"/>
      <c r="D53" s="16"/>
      <c r="E53" s="16"/>
      <c r="F53" s="7"/>
    </row>
    <row r="54" spans="1:6" ht="18" customHeight="1">
      <c r="A54" s="14" t="s">
        <v>187</v>
      </c>
      <c r="B54" s="7"/>
      <c r="C54" s="7"/>
      <c r="D54" s="7"/>
      <c r="E54" s="7"/>
      <c r="F54" s="7"/>
    </row>
    <row r="55" spans="1:6" ht="18" customHeight="1">
      <c r="A55" s="14" t="s">
        <v>188</v>
      </c>
      <c r="B55" s="7"/>
      <c r="C55" s="7"/>
      <c r="D55" s="7"/>
      <c r="E55" s="7"/>
      <c r="F55" s="7"/>
    </row>
    <row r="56" spans="1:6" ht="18" customHeight="1">
      <c r="A56" s="17" t="s">
        <v>189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154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155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190</v>
      </c>
      <c r="B59" s="7"/>
      <c r="C59" s="7"/>
      <c r="D59" s="7"/>
      <c r="E59" s="7"/>
      <c r="F59" s="7"/>
    </row>
    <row r="60" spans="1:6" ht="18" customHeight="1">
      <c r="A60" s="14" t="s">
        <v>123</v>
      </c>
      <c r="B60" s="7"/>
      <c r="C60" s="16"/>
      <c r="D60" s="16"/>
      <c r="E60" s="16"/>
      <c r="F60" s="7"/>
    </row>
    <row r="61" spans="1:6" ht="18" customHeight="1">
      <c r="A61" s="14" t="s">
        <v>124</v>
      </c>
      <c r="B61" s="7"/>
      <c r="C61" s="16"/>
      <c r="D61" s="16"/>
      <c r="E61" s="16"/>
      <c r="F61" s="7"/>
    </row>
    <row r="62" spans="1:6" ht="18" customHeight="1">
      <c r="A62" s="14" t="s">
        <v>125</v>
      </c>
      <c r="B62" s="7"/>
      <c r="C62" s="16"/>
      <c r="D62" s="16"/>
      <c r="E62" s="16"/>
      <c r="F62" s="7"/>
    </row>
    <row r="63" spans="1:6" ht="18" customHeight="1">
      <c r="A63" s="14" t="s">
        <v>126</v>
      </c>
      <c r="B63" s="7"/>
      <c r="C63" s="16"/>
      <c r="D63" s="16"/>
      <c r="E63" s="16"/>
      <c r="F63" s="7"/>
    </row>
    <row r="64" spans="1:6" ht="18" customHeight="1">
      <c r="A64" s="17" t="s">
        <v>191</v>
      </c>
      <c r="B64" s="7"/>
      <c r="C64" s="7"/>
      <c r="D64" s="7"/>
      <c r="E64" s="7"/>
      <c r="F64" s="7"/>
    </row>
    <row r="65" spans="1:6" ht="18" customHeight="1">
      <c r="A65" s="14" t="s">
        <v>192</v>
      </c>
      <c r="B65" s="7"/>
      <c r="C65" s="16"/>
      <c r="D65" s="16"/>
      <c r="E65" s="16"/>
      <c r="F65" s="7"/>
    </row>
    <row r="66" spans="1:6" ht="18" customHeight="1">
      <c r="A66" s="14" t="s">
        <v>193</v>
      </c>
      <c r="B66" s="7"/>
      <c r="C66" s="16"/>
      <c r="D66" s="16"/>
      <c r="E66" s="16"/>
      <c r="F66" s="7"/>
    </row>
    <row r="67" spans="1:6" ht="18" customHeight="1">
      <c r="A67" s="13" t="s">
        <v>194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157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158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159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160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/>
      <c r="C72" s="7"/>
      <c r="D72" s="7"/>
      <c r="E72" s="7"/>
      <c r="F72" s="7"/>
    </row>
    <row r="73" spans="1:6">
      <c r="A73" s="36" t="s">
        <v>161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10" sqref="D10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195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196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197</v>
      </c>
      <c r="B6" s="7"/>
    </row>
    <row r="7" spans="1:2" ht="24" customHeight="1">
      <c r="A7" s="10" t="s">
        <v>198</v>
      </c>
      <c r="B7" s="7"/>
    </row>
    <row r="8" spans="1:2" ht="24" customHeight="1">
      <c r="A8" s="10" t="s">
        <v>199</v>
      </c>
      <c r="B8" s="7">
        <f>SUM(B9:B10)</f>
        <v>0</v>
      </c>
    </row>
    <row r="9" spans="1:2" ht="24" customHeight="1">
      <c r="A9" s="10" t="s">
        <v>200</v>
      </c>
      <c r="B9" s="7"/>
    </row>
    <row r="10" spans="1:2" ht="24" customHeight="1">
      <c r="A10" s="10" t="s">
        <v>201</v>
      </c>
      <c r="B10" s="7"/>
    </row>
    <row r="11" spans="1:2" ht="30.75" customHeight="1">
      <c r="A11" s="39" t="s">
        <v>202</v>
      </c>
      <c r="B11" s="39"/>
    </row>
    <row r="12" spans="1:2" ht="30.75" customHeight="1">
      <c r="A12" s="40" t="s">
        <v>233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203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55</v>
      </c>
      <c r="D4" s="33"/>
      <c r="E4" s="27"/>
      <c r="F4" s="30" t="s">
        <v>56</v>
      </c>
    </row>
    <row r="5" spans="1:6" ht="23.25" customHeight="1">
      <c r="A5" s="38"/>
      <c r="B5" s="38"/>
      <c r="C5" s="6" t="s">
        <v>29</v>
      </c>
      <c r="D5" s="6" t="s">
        <v>60</v>
      </c>
      <c r="E5" s="6" t="s">
        <v>61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2"/>
    </row>
    <row r="2" spans="1:14" ht="27" customHeight="1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36" customHeight="1">
      <c r="A3" s="41" t="s">
        <v>205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>
      <c r="A4" s="41" t="s">
        <v>206</v>
      </c>
      <c r="B4" s="41"/>
      <c r="C4" s="48"/>
      <c r="D4" s="49"/>
      <c r="E4" s="49"/>
      <c r="F4" s="49"/>
      <c r="G4" s="50"/>
      <c r="H4" s="41" t="s">
        <v>207</v>
      </c>
      <c r="I4" s="41"/>
      <c r="J4" s="41"/>
      <c r="K4" s="41"/>
      <c r="L4" s="41"/>
      <c r="M4" s="41"/>
      <c r="N4" s="41"/>
    </row>
    <row r="5" spans="1:14" ht="36.75" customHeight="1">
      <c r="A5" s="41" t="s">
        <v>208</v>
      </c>
      <c r="B5" s="41"/>
      <c r="C5" s="48" t="s">
        <v>209</v>
      </c>
      <c r="D5" s="49"/>
      <c r="E5" s="49"/>
      <c r="F5" s="49"/>
      <c r="G5" s="49"/>
      <c r="H5" s="41" t="s">
        <v>210</v>
      </c>
      <c r="I5" s="41"/>
      <c r="J5" s="41"/>
      <c r="K5" s="41"/>
      <c r="L5" s="48"/>
      <c r="M5" s="49"/>
      <c r="N5" s="50"/>
    </row>
    <row r="6" spans="1:14" ht="25.5" customHeight="1">
      <c r="A6" s="44" t="s">
        <v>211</v>
      </c>
      <c r="B6" s="45"/>
      <c r="C6" s="42" t="s">
        <v>212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21" customHeight="1">
      <c r="A7" s="46"/>
      <c r="B7" s="47"/>
      <c r="C7" s="42" t="s">
        <v>213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A8" s="41" t="s">
        <v>214</v>
      </c>
      <c r="B8" s="41"/>
      <c r="C8" s="41"/>
      <c r="D8" s="41"/>
      <c r="E8" s="41" t="s">
        <v>215</v>
      </c>
      <c r="F8" s="41"/>
      <c r="G8" s="41"/>
      <c r="H8" s="41"/>
      <c r="I8" s="41"/>
      <c r="J8" s="41"/>
      <c r="K8" s="41"/>
      <c r="L8" s="41"/>
      <c r="M8" s="41"/>
      <c r="N8" s="4" t="s">
        <v>216</v>
      </c>
    </row>
    <row r="9" spans="1:14" ht="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>
      <c r="A10" s="43" t="s">
        <v>217</v>
      </c>
      <c r="B10" s="43"/>
      <c r="C10" s="43"/>
      <c r="D10" s="43"/>
      <c r="E10" s="41" t="s">
        <v>218</v>
      </c>
      <c r="F10" s="41"/>
      <c r="G10" s="41" t="s">
        <v>219</v>
      </c>
      <c r="H10" s="41"/>
      <c r="I10" s="41"/>
      <c r="J10" s="41"/>
      <c r="K10" s="41" t="s">
        <v>220</v>
      </c>
      <c r="L10" s="41"/>
      <c r="M10" s="41"/>
      <c r="N10" s="3" t="s">
        <v>221</v>
      </c>
    </row>
    <row r="11" spans="1:14" ht="21" customHeight="1">
      <c r="A11" s="43"/>
      <c r="B11" s="43"/>
      <c r="C11" s="43"/>
      <c r="D11" s="43"/>
      <c r="E11" s="41" t="s">
        <v>222</v>
      </c>
      <c r="F11" s="41"/>
      <c r="G11" s="41" t="s">
        <v>223</v>
      </c>
      <c r="H11" s="41"/>
      <c r="I11" s="41"/>
      <c r="J11" s="41"/>
      <c r="K11" s="42"/>
      <c r="L11" s="42"/>
      <c r="M11" s="42"/>
      <c r="N11" s="3"/>
    </row>
    <row r="12" spans="1:14" ht="21" customHeight="1">
      <c r="A12" s="43"/>
      <c r="B12" s="43"/>
      <c r="C12" s="43"/>
      <c r="D12" s="43"/>
      <c r="E12" s="41"/>
      <c r="F12" s="41"/>
      <c r="G12" s="41"/>
      <c r="H12" s="41"/>
      <c r="I12" s="41"/>
      <c r="J12" s="41"/>
      <c r="K12" s="42"/>
      <c r="L12" s="42"/>
      <c r="M12" s="42"/>
      <c r="N12" s="3"/>
    </row>
    <row r="13" spans="1:14" ht="21" customHeight="1">
      <c r="A13" s="43"/>
      <c r="B13" s="43"/>
      <c r="C13" s="43"/>
      <c r="D13" s="43"/>
      <c r="E13" s="41"/>
      <c r="F13" s="41"/>
      <c r="G13" s="41" t="s">
        <v>224</v>
      </c>
      <c r="H13" s="41"/>
      <c r="I13" s="41"/>
      <c r="J13" s="41"/>
      <c r="K13" s="42"/>
      <c r="L13" s="42"/>
      <c r="M13" s="42"/>
      <c r="N13" s="3"/>
    </row>
    <row r="14" spans="1:14" ht="21" customHeight="1">
      <c r="A14" s="43"/>
      <c r="B14" s="43"/>
      <c r="C14" s="43"/>
      <c r="D14" s="43"/>
      <c r="E14" s="41"/>
      <c r="F14" s="41"/>
      <c r="G14" s="41"/>
      <c r="H14" s="41"/>
      <c r="I14" s="41"/>
      <c r="J14" s="41"/>
      <c r="K14" s="42"/>
      <c r="L14" s="42"/>
      <c r="M14" s="42"/>
      <c r="N14" s="3"/>
    </row>
    <row r="15" spans="1:14" ht="21" customHeight="1">
      <c r="A15" s="43"/>
      <c r="B15" s="43"/>
      <c r="C15" s="43"/>
      <c r="D15" s="43"/>
      <c r="E15" s="41"/>
      <c r="F15" s="41"/>
      <c r="G15" s="41" t="s">
        <v>225</v>
      </c>
      <c r="H15" s="41"/>
      <c r="I15" s="41"/>
      <c r="J15" s="41"/>
      <c r="K15" s="42"/>
      <c r="L15" s="42"/>
      <c r="M15" s="42"/>
      <c r="N15" s="3"/>
    </row>
    <row r="16" spans="1:14" ht="21" customHeight="1">
      <c r="A16" s="43"/>
      <c r="B16" s="43"/>
      <c r="C16" s="43"/>
      <c r="D16" s="43"/>
      <c r="E16" s="41"/>
      <c r="F16" s="41"/>
      <c r="G16" s="41"/>
      <c r="H16" s="41"/>
      <c r="I16" s="41"/>
      <c r="J16" s="41"/>
      <c r="K16" s="42"/>
      <c r="L16" s="42"/>
      <c r="M16" s="42"/>
      <c r="N16" s="3"/>
    </row>
    <row r="17" spans="1:14" ht="21" customHeight="1">
      <c r="A17" s="43"/>
      <c r="B17" s="43"/>
      <c r="C17" s="43"/>
      <c r="D17" s="43"/>
      <c r="E17" s="41"/>
      <c r="F17" s="41"/>
      <c r="G17" s="41" t="s">
        <v>226</v>
      </c>
      <c r="H17" s="41"/>
      <c r="I17" s="41"/>
      <c r="J17" s="41"/>
      <c r="K17" s="42"/>
      <c r="L17" s="42"/>
      <c r="M17" s="42"/>
      <c r="N17" s="3"/>
    </row>
    <row r="18" spans="1:14" ht="21" customHeight="1">
      <c r="A18" s="43"/>
      <c r="B18" s="43"/>
      <c r="C18" s="43"/>
      <c r="D18" s="43"/>
      <c r="E18" s="41"/>
      <c r="F18" s="41"/>
      <c r="G18" s="41"/>
      <c r="H18" s="41"/>
      <c r="I18" s="41"/>
      <c r="J18" s="41"/>
      <c r="K18" s="42"/>
      <c r="L18" s="42"/>
      <c r="M18" s="42"/>
      <c r="N18" s="3"/>
    </row>
    <row r="19" spans="1:14" ht="21" customHeight="1">
      <c r="A19" s="43"/>
      <c r="B19" s="43"/>
      <c r="C19" s="43"/>
      <c r="D19" s="43"/>
      <c r="E19" s="41" t="s">
        <v>227</v>
      </c>
      <c r="F19" s="41"/>
      <c r="G19" s="41" t="s">
        <v>228</v>
      </c>
      <c r="H19" s="41"/>
      <c r="I19" s="41"/>
      <c r="J19" s="41"/>
      <c r="K19" s="42"/>
      <c r="L19" s="42"/>
      <c r="M19" s="42"/>
      <c r="N19" s="3"/>
    </row>
    <row r="20" spans="1:14" ht="21" customHeight="1">
      <c r="A20" s="43"/>
      <c r="B20" s="43"/>
      <c r="C20" s="43"/>
      <c r="D20" s="43"/>
      <c r="E20" s="41"/>
      <c r="F20" s="41"/>
      <c r="G20" s="41"/>
      <c r="H20" s="41"/>
      <c r="I20" s="41"/>
      <c r="J20" s="41"/>
      <c r="K20" s="42"/>
      <c r="L20" s="42"/>
      <c r="M20" s="42"/>
      <c r="N20" s="3"/>
    </row>
    <row r="21" spans="1:14" ht="21" customHeight="1">
      <c r="A21" s="43"/>
      <c r="B21" s="43"/>
      <c r="C21" s="43"/>
      <c r="D21" s="43"/>
      <c r="E21" s="41"/>
      <c r="F21" s="41"/>
      <c r="G21" s="41" t="s">
        <v>229</v>
      </c>
      <c r="H21" s="41"/>
      <c r="I21" s="41"/>
      <c r="J21" s="41"/>
      <c r="K21" s="42"/>
      <c r="L21" s="42"/>
      <c r="M21" s="42"/>
      <c r="N21" s="3"/>
    </row>
    <row r="22" spans="1:14" ht="21" customHeight="1">
      <c r="A22" s="43"/>
      <c r="B22" s="43"/>
      <c r="C22" s="43"/>
      <c r="D22" s="43"/>
      <c r="E22" s="41"/>
      <c r="F22" s="41"/>
      <c r="G22" s="41"/>
      <c r="H22" s="41"/>
      <c r="I22" s="41"/>
      <c r="J22" s="41"/>
      <c r="K22" s="42"/>
      <c r="L22" s="42"/>
      <c r="M22" s="42"/>
      <c r="N22" s="3"/>
    </row>
    <row r="23" spans="1:14" ht="21" customHeight="1">
      <c r="A23" s="43"/>
      <c r="B23" s="43"/>
      <c r="C23" s="43"/>
      <c r="D23" s="43"/>
      <c r="E23" s="41"/>
      <c r="F23" s="41"/>
      <c r="G23" s="41" t="s">
        <v>230</v>
      </c>
      <c r="H23" s="41"/>
      <c r="I23" s="41"/>
      <c r="J23" s="41"/>
      <c r="K23" s="42"/>
      <c r="L23" s="42"/>
      <c r="M23" s="42"/>
      <c r="N23" s="3"/>
    </row>
    <row r="24" spans="1:14" ht="21" customHeight="1">
      <c r="A24" s="43"/>
      <c r="B24" s="43"/>
      <c r="C24" s="43"/>
      <c r="D24" s="43"/>
      <c r="E24" s="41"/>
      <c r="F24" s="41"/>
      <c r="G24" s="41"/>
      <c r="H24" s="41"/>
      <c r="I24" s="41"/>
      <c r="J24" s="41"/>
      <c r="K24" s="42"/>
      <c r="L24" s="42"/>
      <c r="M24" s="42"/>
      <c r="N24" s="3"/>
    </row>
    <row r="25" spans="1:14" ht="21" customHeight="1">
      <c r="A25" s="43"/>
      <c r="B25" s="43"/>
      <c r="C25" s="43"/>
      <c r="D25" s="43"/>
      <c r="E25" s="41"/>
      <c r="F25" s="41"/>
      <c r="G25" s="41" t="s">
        <v>231</v>
      </c>
      <c r="H25" s="41"/>
      <c r="I25" s="41"/>
      <c r="J25" s="41"/>
      <c r="K25" s="42"/>
      <c r="L25" s="42"/>
      <c r="M25" s="42"/>
      <c r="N25" s="3"/>
    </row>
    <row r="26" spans="1:14" ht="21" customHeight="1">
      <c r="A26" s="43"/>
      <c r="B26" s="43"/>
      <c r="C26" s="43"/>
      <c r="D26" s="43"/>
      <c r="E26" s="41"/>
      <c r="F26" s="41"/>
      <c r="G26" s="41"/>
      <c r="H26" s="41"/>
      <c r="I26" s="41"/>
      <c r="J26" s="41"/>
      <c r="K26" s="42"/>
      <c r="L26" s="42"/>
      <c r="M26" s="42"/>
      <c r="N26" s="3"/>
    </row>
    <row r="27" spans="1:14" ht="21" customHeight="1">
      <c r="A27" s="43"/>
      <c r="B27" s="43"/>
      <c r="C27" s="43"/>
      <c r="D27" s="43"/>
      <c r="E27" s="41"/>
      <c r="F27" s="41"/>
      <c r="G27" s="41" t="s">
        <v>232</v>
      </c>
      <c r="H27" s="41"/>
      <c r="I27" s="41"/>
      <c r="J27" s="41"/>
      <c r="K27" s="42"/>
      <c r="L27" s="42"/>
      <c r="M27" s="42"/>
      <c r="N27" s="3"/>
    </row>
    <row r="28" spans="1:14" ht="21" customHeight="1">
      <c r="A28" s="43"/>
      <c r="B28" s="43"/>
      <c r="C28" s="43"/>
      <c r="D28" s="43"/>
      <c r="E28" s="41"/>
      <c r="F28" s="41"/>
      <c r="G28" s="41"/>
      <c r="H28" s="41"/>
      <c r="I28" s="41"/>
      <c r="J28" s="41"/>
      <c r="K28" s="42"/>
      <c r="L28" s="42"/>
      <c r="M28" s="42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2012-12-31T16:44:13Z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